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"/>
    </mc:Choice>
  </mc:AlternateContent>
  <xr:revisionPtr revIDLastSave="0" documentId="8_{1FA21D3C-98A0-4BC3-9AED-4F11347680CC}" xr6:coauthVersionLast="47" xr6:coauthVersionMax="47" xr10:uidLastSave="{00000000-0000-0000-0000-000000000000}"/>
  <bookViews>
    <workbookView xWindow="23940" yWindow="-11928" windowWidth="36876" windowHeight="20772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zdalne!$A$9:$J$9</definedName>
    <definedName name="_xlnm.Print_Area" localSheetId="0">zdalne!$A$1:$I$151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<sst xmlns="http://schemas.openxmlformats.org/spreadsheetml/2006/main" count="481" uniqueCount="112">
  <si>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</si>
  <si>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</si>
  <si>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</si>
  <si>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</si>
  <si>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</si>
  <si>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</si>
  <si>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</si>
  <si>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</si>
  <si>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</si>
  <si>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</si>
  <si>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</si>
  <si>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</si>
  <si>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</si>
  <si>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</si>
  <si>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</si>
  <si>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</si>
  <si>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</si>
  <si>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</si>
  <si>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</si>
  <si>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</si>
  <si>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</si>
  <si>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</si>
  <si>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</si>
  <si>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</si>
  <si>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</si>
  <si>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</si>
  <si>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</si>
  <si>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</si>
  <si>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</si>
  <si>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</si>
  <si>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</si>
  <si>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</si>
  <si>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</si>
  <si>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</si>
  <si>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</si>
  <si>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</si>
  <si>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</si>
  <si>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</si>
  <si>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</si>
  <si>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</si>
  <si>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</si>
  <si>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</si>
  <si>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</si>
  <si>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</si>
  <si>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</si>
  <si>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</si>
  <si>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</si>
  <si>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</si>
  <si>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</si>
  <si>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</si>
  <si>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</si>
  <si>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</si>
  <si>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</si>
  <si>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</si>
  <si>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</si>
  <si>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</si>
  <si>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</si>
  <si>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</si>
  <si>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</si>
  <si>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</si>
  <si>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</si>
  <si>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</si>
  <si>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</si>
  <si>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</si>
  <si>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</si>
  <si>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</si>
  <si>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</si>
  <si>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</si>
  <si>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</si>
  <si>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</si>
  <si>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</si>
  <si>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</si>
  <si>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</si>
  <si>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</si>
  <si>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</si>
  <si>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Gry komputerowe i multimedia, GKiM</t>
  </si>
  <si>
    <t>Programowanie w językach skryptowych</t>
  </si>
  <si>
    <t>Wychowanie fizyczne</t>
  </si>
  <si>
    <t>Sieci komputerowe i infrastruktura IT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</si>
  <si>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</si>
  <si>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</si>
  <si>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</si>
  <si>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</si>
  <si>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</si>
  <si>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</si>
  <si>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</si>
  <si>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</si>
  <si>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</si>
  <si>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</si>
  <si>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</si>
  <si>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Bazy danych</t>
  </si>
  <si>
    <t>Programowanie urządzeń mobilnych</t>
  </si>
  <si>
    <t>Usługi w chmurze</t>
  </si>
  <si>
    <t>Nowoczesne technologie Web</t>
  </si>
  <si>
    <t>Programowanie równoległe i rozproszone</t>
  </si>
  <si>
    <t>Uczenie maszynowe</t>
  </si>
  <si>
    <t>Eksploracja danych</t>
  </si>
  <si>
    <t>Systemy e-biznesu</t>
  </si>
  <si>
    <t>Komunikacja społeczna</t>
  </si>
  <si>
    <t>Przedmiot wybieralny 2: 
Etyka biznesu, 
Podstawy socjologii</t>
  </si>
  <si>
    <t>Systemy internetowe i AI</t>
  </si>
  <si>
    <t>AI w systemach multimedialnych</t>
  </si>
  <si>
    <t>Programowanie aplikacji internetowych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</si>
  <si>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</si>
  <si>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</si>
  <si>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</si>
  <si>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</si>
  <si>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</si>
  <si>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</si>
  <si>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</si>
  <si>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Systemy internetowe i sztuczna inteligencja, SIAI</t>
  </si>
  <si>
    <t>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</si>
</sst>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5" borderId="6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7" xfId="0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62"/>
  <sheetViews>
    <sheetView tabSelected="1" topLeftCell="A102" zoomScaleNormal="100" workbookViewId="0"/>
  </sheetViews>
  <sheetFormatPr defaultColWidth="8.85546875" defaultRowHeight="15" x14ac:dyDescent="0.25"/>
  <cols>
    <col min="1" max="1" width="4.42578125" style="2" customWidth="1"/>
    <col min="2" max="2" width="35.7109375" style="2" customWidth="1"/>
    <col min="3" max="3" width="13.85546875" style="2" customWidth="1"/>
    <col min="4" max="5" width="11.140625" style="2" customWidth="1"/>
    <col min="6" max="6" width="9.85546875" style="2" customWidth="1"/>
    <col min="7" max="7" width="11.42578125" style="2" customWidth="1"/>
    <col min="8" max="8" width="9.85546875" style="2" customWidth="1"/>
    <col min="9" max="9" width="10.5703125" style="2" customWidth="1"/>
    <col min="10" max="16384" width="8.85546875" style="2"/>
  </cols>
  <sheetData>
    <row r="1" spans="1:9" x14ac:dyDescent="0.25">
      <c r="B1" s="3" t="s">
        <v>18</v>
      </c>
      <c r="C1" s="28" t="s">
        <v>24</v>
      </c>
      <c r="D1" s="28"/>
      <c r="E1" s="28"/>
      <c r="F1" s="28"/>
      <c r="G1" s="28"/>
      <c r="H1" s="28"/>
      <c r="I1" s="28"/>
    </row>
    <row r="2" spans="1:9" x14ac:dyDescent="0.25">
      <c r="B2" s="3" t="s">
        <v>19</v>
      </c>
      <c r="C2" s="28" t="s">
        <v>25</v>
      </c>
      <c r="D2" s="28"/>
      <c r="E2" s="28"/>
      <c r="F2" s="28"/>
      <c r="G2" s="28"/>
      <c r="H2" s="28"/>
      <c r="I2" s="28"/>
    </row>
    <row r="3" spans="1:9" x14ac:dyDescent="0.25">
      <c r="B3" s="3" t="s">
        <v>34</v>
      </c>
      <c r="C3" s="29" t="s">
        <v>110</v>
      </c>
      <c r="D3" s="29"/>
      <c r="E3" s="29"/>
      <c r="F3" s="29"/>
      <c r="G3" s="29"/>
      <c r="H3" s="29"/>
      <c r="I3" s="29"/>
    </row>
    <row r="4" spans="1:9" x14ac:dyDescent="0.25">
      <c r="B4" s="3" t="s">
        <v>20</v>
      </c>
      <c r="C4" s="28" t="s">
        <v>26</v>
      </c>
      <c r="D4" s="28"/>
      <c r="E4" s="28"/>
      <c r="F4" s="28"/>
      <c r="G4" s="28"/>
      <c r="H4" s="28"/>
      <c r="I4" s="28"/>
    </row>
    <row r="5" spans="1:9" x14ac:dyDescent="0.25">
      <c r="B5" s="3" t="s">
        <v>21</v>
      </c>
      <c r="C5" s="29" t="s">
        <v>31</v>
      </c>
      <c r="D5" s="29"/>
      <c r="E5" s="29"/>
      <c r="F5" s="29"/>
      <c r="G5" s="29"/>
      <c r="H5" s="29"/>
      <c r="I5" s="29"/>
    </row>
    <row r="6" spans="1:9" x14ac:dyDescent="0.25">
      <c r="B6" s="3" t="s">
        <v>22</v>
      </c>
      <c r="C6" s="29" t="s">
        <v>111</v>
      </c>
      <c r="D6" s="29"/>
      <c r="E6" s="29"/>
      <c r="F6" s="29"/>
      <c r="G6" s="29"/>
      <c r="H6" s="29"/>
      <c r="I6" s="29"/>
    </row>
    <row r="7" spans="1:9" x14ac:dyDescent="0.25">
      <c r="G7" s="9"/>
      <c r="I7" s="9"/>
    </row>
    <row r="8" spans="1:9" x14ac:dyDescent="0.25">
      <c r="A8" s="31" t="s">
        <v>0</v>
      </c>
      <c r="B8" s="31" t="s">
        <v>1</v>
      </c>
      <c r="C8" s="31" t="s">
        <v>2</v>
      </c>
      <c r="D8" s="31" t="s">
        <v>6</v>
      </c>
      <c r="E8" s="31" t="s">
        <v>10</v>
      </c>
      <c r="F8" s="31" t="s">
        <v>3</v>
      </c>
      <c r="G8" s="31"/>
      <c r="H8" s="31" t="s">
        <v>4</v>
      </c>
      <c r="I8" s="31"/>
    </row>
    <row r="9" spans="1:9" ht="56.25" x14ac:dyDescent="0.25">
      <c r="A9" s="31"/>
      <c r="B9" s="31"/>
      <c r="C9" s="31"/>
      <c r="D9" s="31"/>
      <c r="E9" s="31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30" t="s">
        <v>11</v>
      </c>
      <c r="B10" s="30"/>
      <c r="C10" s="30"/>
      <c r="D10" s="30"/>
      <c r="E10" s="30"/>
      <c r="F10" s="30"/>
      <c r="G10" s="30"/>
      <c r="H10" s="30"/>
      <c r="I10" s="30"/>
    </row>
    <row r="11" spans="1:9" ht="13.9" customHeight="1" x14ac:dyDescent="0.25">
      <c r="A11" s="19" t="s">
        <v>83</v>
      </c>
      <c r="B11" s="15" t="s">
        <v>84</v>
      </c>
      <c r="C11" s="16"/>
      <c r="D11" s="16"/>
      <c r="E11" s="17"/>
      <c r="F11" s="17"/>
      <c r="G11" s="17"/>
      <c r="H11" s="17"/>
      <c r="I11" s="18"/>
    </row>
    <row r="12" spans="1:9" ht="13.9" customHeight="1" x14ac:dyDescent="0.25">
      <c r="A12" s="10">
        <v>1</v>
      </c>
      <c r="B12" s="8" t="s">
        <v>35</v>
      </c>
      <c r="C12" s="7" t="s">
        <v>36</v>
      </c>
      <c r="D12" s="7" t="s">
        <v>39</v>
      </c>
      <c r="E12" s="9" t="s">
        <v>40</v>
      </c>
      <c r="F12" s="9">
        <v>9</v>
      </c>
      <c r="G12" s="9">
        <v>7</v>
      </c>
      <c r="H12" s="9">
        <v>1</v>
      </c>
      <c r="I12" s="9">
        <v>0.78</v>
      </c>
    </row>
    <row r="13" spans="1:9" ht="13.9" customHeight="1" x14ac:dyDescent="0.25">
      <c r="A13" s="10">
        <v>2</v>
      </c>
      <c r="B13" s="8" t="s">
        <v>37</v>
      </c>
      <c r="C13" s="7" t="s">
        <v>38</v>
      </c>
      <c r="D13" s="7" t="s">
        <v>39</v>
      </c>
      <c r="E13" s="9" t="s">
        <v>40</v>
      </c>
      <c r="F13" s="9">
        <v>18</v>
      </c>
      <c r="G13" s="9">
        <v>5</v>
      </c>
      <c r="H13" s="9">
        <v>1</v>
      </c>
      <c r="I13" s="9">
        <v>0.28000000000000003</v>
      </c>
    </row>
    <row r="14" spans="1:9" x14ac:dyDescent="0.25">
      <c r="A14" s="10">
        <v>3</v>
      </c>
      <c r="B14" s="8" t="s">
        <v>98</v>
      </c>
      <c r="C14" s="7" t="s">
        <v>36</v>
      </c>
      <c r="D14" s="7" t="s">
        <v>39</v>
      </c>
      <c r="E14" s="9" t="s">
        <v>40</v>
      </c>
      <c r="F14" s="9">
        <v>9</v>
      </c>
      <c r="G14" s="9">
        <v>7</v>
      </c>
      <c r="H14" s="9">
        <v>1</v>
      </c>
      <c r="I14" s="9">
        <v>0.78</v>
      </c>
    </row>
    <row r="15" spans="1:9" ht="13.9" customHeight="1" x14ac:dyDescent="0.25">
      <c r="A15" s="19" t="s">
        <v>79</v>
      </c>
      <c r="B15" s="15" t="s">
        <v>80</v>
      </c>
      <c r="C15" s="16"/>
      <c r="D15" s="16"/>
      <c r="E15" s="17"/>
      <c r="F15" s="17"/>
      <c r="G15" s="17"/>
      <c r="H15" s="17"/>
      <c r="I15" s="18"/>
    </row>
    <row r="16" spans="1:9" ht="13.9" customHeight="1" x14ac:dyDescent="0.25">
      <c r="A16" s="10">
        <v>4</v>
      </c>
      <c r="B16" s="8" t="s">
        <v>41</v>
      </c>
      <c r="C16" s="7" t="s">
        <v>36</v>
      </c>
      <c r="D16" s="7" t="s">
        <v>44</v>
      </c>
      <c r="E16" s="21" t="s">
        <v>45</v>
      </c>
      <c r="F16" s="9">
        <v>15</v>
      </c>
      <c r="G16" s="9">
        <v>12</v>
      </c>
      <c r="H16" s="21">
        <v>6</v>
      </c>
      <c r="I16" s="9">
        <v>1.6</v>
      </c>
    </row>
    <row r="17" spans="1:9" ht="13.9" customHeight="1" x14ac:dyDescent="0.25">
      <c r="A17" s="10">
        <v>5</v>
      </c>
      <c r="B17" s="8" t="s">
        <v>41</v>
      </c>
      <c r="C17" s="7" t="s">
        <v>42</v>
      </c>
      <c r="D17" s="7" t="s">
        <v>39</v>
      </c>
      <c r="E17" s="21"/>
      <c r="F17" s="9">
        <v>11</v>
      </c>
      <c r="G17" s="9">
        <v>3</v>
      </c>
      <c r="H17" s="21"/>
      <c r="I17" s="9">
        <v>1.0900000000000001</v>
      </c>
    </row>
    <row r="18" spans="1:9" ht="13.9" customHeight="1" x14ac:dyDescent="0.25">
      <c r="A18" s="10">
        <v>6</v>
      </c>
      <c r="B18" s="8" t="s">
        <v>43</v>
      </c>
      <c r="C18" s="7" t="s">
        <v>36</v>
      </c>
      <c r="D18" s="7" t="s">
        <v>44</v>
      </c>
      <c r="E18" s="21" t="s">
        <v>45</v>
      </c>
      <c r="F18" s="9">
        <v>12</v>
      </c>
      <c r="G18" s="9">
        <v>9</v>
      </c>
      <c r="H18" s="21">
        <v>6</v>
      </c>
      <c r="I18" s="9">
        <v>0.69</v>
      </c>
    </row>
    <row r="19" spans="1:9" ht="13.9" customHeight="1" x14ac:dyDescent="0.25">
      <c r="A19" s="10">
        <v>7</v>
      </c>
      <c r="B19" s="8" t="s">
        <v>43</v>
      </c>
      <c r="C19" s="7" t="s">
        <v>42</v>
      </c>
      <c r="D19" s="7" t="s">
        <v>39</v>
      </c>
      <c r="E19" s="21"/>
      <c r="F19" s="9">
        <v>12</v>
      </c>
      <c r="G19" s="9">
        <v>3</v>
      </c>
      <c r="H19" s="21"/>
      <c r="I19" s="9">
        <v>0.4</v>
      </c>
    </row>
    <row r="20" spans="1:9" ht="13.9" customHeight="1" x14ac:dyDescent="0.25">
      <c r="A20" s="10">
        <v>8</v>
      </c>
      <c r="B20" s="8" t="s">
        <v>43</v>
      </c>
      <c r="C20" s="7" t="s">
        <v>38</v>
      </c>
      <c r="D20" s="7" t="s">
        <v>39</v>
      </c>
      <c r="E20" s="21"/>
      <c r="F20" s="9">
        <v>11</v>
      </c>
      <c r="G20" s="9">
        <v>0</v>
      </c>
      <c r="H20" s="21"/>
      <c r="I20" s="9">
        <v>0</v>
      </c>
    </row>
    <row r="21" spans="1:9" ht="13.9" customHeight="1" x14ac:dyDescent="0.25">
      <c r="A21" s="10">
        <v>9</v>
      </c>
      <c r="B21" s="8" t="s">
        <v>52</v>
      </c>
      <c r="C21" s="7" t="s">
        <v>36</v>
      </c>
      <c r="D21" s="7" t="s">
        <v>39</v>
      </c>
      <c r="E21" s="21" t="s">
        <v>45</v>
      </c>
      <c r="F21" s="9">
        <v>18</v>
      </c>
      <c r="G21" s="9">
        <v>14</v>
      </c>
      <c r="H21" s="21">
        <v>4</v>
      </c>
      <c r="I21" s="9">
        <v>1.56</v>
      </c>
    </row>
    <row r="22" spans="1:9" ht="13.9" customHeight="1" x14ac:dyDescent="0.25">
      <c r="A22" s="10">
        <v>10</v>
      </c>
      <c r="B22" s="8" t="s">
        <v>52</v>
      </c>
      <c r="C22" s="7" t="s">
        <v>42</v>
      </c>
      <c r="D22" s="7" t="s">
        <v>39</v>
      </c>
      <c r="E22" s="21"/>
      <c r="F22" s="9">
        <v>18</v>
      </c>
      <c r="G22" s="9">
        <v>5</v>
      </c>
      <c r="H22" s="21"/>
      <c r="I22" s="9">
        <v>0.56000000000000005</v>
      </c>
    </row>
    <row r="23" spans="1:9" ht="13.9" customHeight="1" x14ac:dyDescent="0.25">
      <c r="A23" s="19" t="s">
        <v>81</v>
      </c>
      <c r="B23" s="15" t="s">
        <v>82</v>
      </c>
      <c r="C23" s="16"/>
      <c r="D23" s="16"/>
      <c r="E23" s="17"/>
      <c r="F23" s="17"/>
      <c r="G23" s="17"/>
      <c r="H23" s="17"/>
      <c r="I23" s="18"/>
    </row>
    <row r="24" spans="1:9" ht="13.9" customHeight="1" x14ac:dyDescent="0.25">
      <c r="A24" s="10">
        <v>11</v>
      </c>
      <c r="B24" s="8" t="s">
        <v>46</v>
      </c>
      <c r="C24" s="7" t="s">
        <v>38</v>
      </c>
      <c r="D24" s="7" t="s">
        <v>39</v>
      </c>
      <c r="E24" s="9" t="s">
        <v>45</v>
      </c>
      <c r="F24" s="9">
        <v>18</v>
      </c>
      <c r="G24" s="9">
        <v>9</v>
      </c>
      <c r="H24" s="9">
        <v>2</v>
      </c>
      <c r="I24" s="9">
        <v>1</v>
      </c>
    </row>
    <row r="25" spans="1:9" ht="13.9" customHeight="1" x14ac:dyDescent="0.25">
      <c r="A25" s="10">
        <v>12</v>
      </c>
      <c r="B25" s="8" t="s">
        <v>47</v>
      </c>
      <c r="C25" s="7" t="s">
        <v>36</v>
      </c>
      <c r="D25" s="7" t="s">
        <v>44</v>
      </c>
      <c r="E25" s="21" t="s">
        <v>40</v>
      </c>
      <c r="F25" s="9">
        <v>18</v>
      </c>
      <c r="G25" s="9">
        <v>14</v>
      </c>
      <c r="H25" s="21">
        <v>6</v>
      </c>
      <c r="I25" s="9">
        <v>1.31</v>
      </c>
    </row>
    <row r="26" spans="1:9" ht="13.9" customHeight="1" x14ac:dyDescent="0.25">
      <c r="A26" s="10">
        <v>13</v>
      </c>
      <c r="B26" s="8" t="s">
        <v>47</v>
      </c>
      <c r="C26" s="7" t="s">
        <v>42</v>
      </c>
      <c r="D26" s="7" t="s">
        <v>39</v>
      </c>
      <c r="E26" s="21"/>
      <c r="F26" s="9">
        <v>18</v>
      </c>
      <c r="G26" s="9">
        <v>5</v>
      </c>
      <c r="H26" s="21"/>
      <c r="I26" s="9">
        <v>0.47</v>
      </c>
    </row>
    <row r="27" spans="1:9" ht="13.9" customHeight="1" x14ac:dyDescent="0.25">
      <c r="A27" s="10">
        <v>14</v>
      </c>
      <c r="B27" s="8" t="s">
        <v>47</v>
      </c>
      <c r="C27" s="7" t="s">
        <v>38</v>
      </c>
      <c r="D27" s="7" t="s">
        <v>39</v>
      </c>
      <c r="E27" s="21"/>
      <c r="F27" s="9">
        <v>18</v>
      </c>
      <c r="G27" s="9">
        <v>5</v>
      </c>
      <c r="H27" s="21"/>
      <c r="I27" s="9">
        <v>0.73</v>
      </c>
    </row>
    <row r="28" spans="1:9" ht="13.9" customHeight="1" x14ac:dyDescent="0.25">
      <c r="A28" s="10">
        <v>15</v>
      </c>
      <c r="B28" s="8" t="s">
        <v>55</v>
      </c>
      <c r="C28" s="7" t="s">
        <v>36</v>
      </c>
      <c r="D28" s="7" t="s">
        <v>44</v>
      </c>
      <c r="E28" s="21" t="s">
        <v>45</v>
      </c>
      <c r="F28" s="9">
        <v>18</v>
      </c>
      <c r="G28" s="9">
        <v>14</v>
      </c>
      <c r="H28" s="21">
        <v>3</v>
      </c>
      <c r="I28" s="9">
        <v>1.06</v>
      </c>
    </row>
    <row r="29" spans="1:9" ht="13.9" customHeight="1" x14ac:dyDescent="0.25">
      <c r="A29" s="10">
        <v>16</v>
      </c>
      <c r="B29" s="8" t="s">
        <v>55</v>
      </c>
      <c r="C29" s="7" t="s">
        <v>38</v>
      </c>
      <c r="D29" s="7" t="s">
        <v>39</v>
      </c>
      <c r="E29" s="21"/>
      <c r="F29" s="9">
        <v>11</v>
      </c>
      <c r="G29" s="9">
        <v>3</v>
      </c>
      <c r="H29" s="21"/>
      <c r="I29" s="9">
        <v>0.45</v>
      </c>
    </row>
    <row r="30" spans="1:9" ht="13.9" customHeight="1" x14ac:dyDescent="0.25">
      <c r="A30" s="25" t="s">
        <v>9</v>
      </c>
      <c r="B30" s="26"/>
      <c r="C30" s="26"/>
      <c r="D30" s="26"/>
      <c r="E30" s="27"/>
      <c r="F30" s="4">
        <v>234</v>
      </c>
      <c r="G30" s="4">
        <v>115</v>
      </c>
      <c r="H30" s="4">
        <v>30</v>
      </c>
      <c r="I30" s="20">
        <v>12.760000000000003</v>
      </c>
    </row>
    <row r="31" spans="1:9" ht="13.9" customHeight="1" x14ac:dyDescent="0.25">
      <c r="A31" s="22" t="s">
        <v>12</v>
      </c>
      <c r="B31" s="23"/>
      <c r="C31" s="23"/>
      <c r="D31" s="23"/>
      <c r="E31" s="23"/>
      <c r="F31" s="23"/>
      <c r="G31" s="23"/>
      <c r="H31" s="23"/>
      <c r="I31" s="24"/>
    </row>
    <row r="32" spans="1:9" ht="13.9" customHeight="1" x14ac:dyDescent="0.25">
      <c r="A32" s="19" t="s">
        <v>83</v>
      </c>
      <c r="B32" s="15" t="s">
        <v>84</v>
      </c>
      <c r="C32" s="16"/>
      <c r="D32" s="16"/>
      <c r="E32" s="17"/>
      <c r="F32" s="17"/>
      <c r="G32" s="17"/>
      <c r="H32" s="17"/>
      <c r="I32" s="18"/>
    </row>
    <row r="33" spans="1:9" ht="13.9" customHeight="1" x14ac:dyDescent="0.25">
      <c r="A33" s="10">
        <v>1</v>
      </c>
      <c r="B33" s="8" t="s">
        <v>37</v>
      </c>
      <c r="C33" s="7" t="s">
        <v>38</v>
      </c>
      <c r="D33" s="7" t="s">
        <v>39</v>
      </c>
      <c r="E33" s="9" t="s">
        <v>40</v>
      </c>
      <c r="F33" s="9">
        <v>18</v>
      </c>
      <c r="G33" s="9">
        <v>5</v>
      </c>
      <c r="H33" s="9">
        <v>1</v>
      </c>
      <c r="I33" s="9">
        <v>0.28000000000000003</v>
      </c>
    </row>
    <row r="34" spans="1:9" ht="45" x14ac:dyDescent="0.25">
      <c r="A34" s="10">
        <v>2</v>
      </c>
      <c r="B34" s="8" t="s">
        <v>99</v>
      </c>
      <c r="C34" s="7" t="s">
        <v>36</v>
      </c>
      <c r="D34" s="7" t="s">
        <v>39</v>
      </c>
      <c r="E34" s="9" t="s">
        <v>40</v>
      </c>
      <c r="F34" s="9">
        <v>18</v>
      </c>
      <c r="G34" s="9">
        <v>14</v>
      </c>
      <c r="H34" s="9">
        <v>2</v>
      </c>
      <c r="I34" s="9">
        <v>1.56</v>
      </c>
    </row>
    <row r="35" spans="1:9" ht="13.9" customHeight="1" x14ac:dyDescent="0.25">
      <c r="A35" s="19" t="s">
        <v>79</v>
      </c>
      <c r="B35" s="15" t="s">
        <v>80</v>
      </c>
      <c r="C35" s="16"/>
      <c r="D35" s="16"/>
      <c r="E35" s="17"/>
      <c r="F35" s="17"/>
      <c r="G35" s="17"/>
      <c r="H35" s="17"/>
      <c r="I35" s="18"/>
    </row>
    <row r="36" spans="1:9" ht="13.9" customHeight="1" x14ac:dyDescent="0.25">
      <c r="A36" s="10">
        <v>3</v>
      </c>
      <c r="B36" s="8" t="s">
        <v>51</v>
      </c>
      <c r="C36" s="7" t="s">
        <v>36</v>
      </c>
      <c r="D36" s="7" t="s">
        <v>44</v>
      </c>
      <c r="E36" s="21" t="s">
        <v>45</v>
      </c>
      <c r="F36" s="9">
        <v>12</v>
      </c>
      <c r="G36" s="9">
        <v>9</v>
      </c>
      <c r="H36" s="21">
        <v>4</v>
      </c>
      <c r="I36" s="9">
        <v>1.05</v>
      </c>
    </row>
    <row r="37" spans="1:9" ht="13.9" customHeight="1" x14ac:dyDescent="0.25">
      <c r="A37" s="10">
        <v>4</v>
      </c>
      <c r="B37" s="8" t="s">
        <v>51</v>
      </c>
      <c r="C37" s="7" t="s">
        <v>42</v>
      </c>
      <c r="D37" s="7" t="s">
        <v>39</v>
      </c>
      <c r="E37" s="21"/>
      <c r="F37" s="9">
        <v>11</v>
      </c>
      <c r="G37" s="9">
        <v>3</v>
      </c>
      <c r="H37" s="21"/>
      <c r="I37" s="9">
        <v>0.71</v>
      </c>
    </row>
    <row r="38" spans="1:9" ht="13.9" customHeight="1" x14ac:dyDescent="0.25">
      <c r="A38" s="10">
        <v>5</v>
      </c>
      <c r="B38" s="8" t="s">
        <v>53</v>
      </c>
      <c r="C38" s="7" t="s">
        <v>36</v>
      </c>
      <c r="D38" s="7" t="s">
        <v>39</v>
      </c>
      <c r="E38" s="21" t="s">
        <v>40</v>
      </c>
      <c r="F38" s="9">
        <v>18</v>
      </c>
      <c r="G38" s="9">
        <v>14</v>
      </c>
      <c r="H38" s="21">
        <v>3</v>
      </c>
      <c r="I38" s="9">
        <v>0.93</v>
      </c>
    </row>
    <row r="39" spans="1:9" ht="13.9" customHeight="1" x14ac:dyDescent="0.25">
      <c r="A39" s="10">
        <v>6</v>
      </c>
      <c r="B39" s="8" t="s">
        <v>53</v>
      </c>
      <c r="C39" s="7" t="s">
        <v>38</v>
      </c>
      <c r="D39" s="7" t="s">
        <v>39</v>
      </c>
      <c r="E39" s="21"/>
      <c r="F39" s="9">
        <v>9</v>
      </c>
      <c r="G39" s="9">
        <v>0</v>
      </c>
      <c r="H39" s="21"/>
      <c r="I39" s="9">
        <v>0</v>
      </c>
    </row>
    <row r="40" spans="1:9" ht="13.9" customHeight="1" x14ac:dyDescent="0.25">
      <c r="A40" s="19" t="s">
        <v>81</v>
      </c>
      <c r="B40" s="15" t="s">
        <v>82</v>
      </c>
      <c r="C40" s="16"/>
      <c r="D40" s="16"/>
      <c r="E40" s="17"/>
      <c r="F40" s="17"/>
      <c r="G40" s="17"/>
      <c r="H40" s="17"/>
      <c r="I40" s="18"/>
    </row>
    <row r="41" spans="1:9" ht="13.9" customHeight="1" x14ac:dyDescent="0.25">
      <c r="A41" s="10">
        <v>7</v>
      </c>
      <c r="B41" s="8" t="s">
        <v>54</v>
      </c>
      <c r="C41" s="7" t="s">
        <v>36</v>
      </c>
      <c r="D41" s="7" t="s">
        <v>44</v>
      </c>
      <c r="E41" s="21" t="s">
        <v>40</v>
      </c>
      <c r="F41" s="9">
        <v>18</v>
      </c>
      <c r="G41" s="9">
        <v>14</v>
      </c>
      <c r="H41" s="21">
        <v>6</v>
      </c>
      <c r="I41" s="9">
        <v>1.31</v>
      </c>
    </row>
    <row r="42" spans="1:9" ht="13.9" customHeight="1" x14ac:dyDescent="0.25">
      <c r="A42" s="10">
        <v>8</v>
      </c>
      <c r="B42" s="8" t="s">
        <v>54</v>
      </c>
      <c r="C42" s="7" t="s">
        <v>42</v>
      </c>
      <c r="D42" s="7" t="s">
        <v>39</v>
      </c>
      <c r="E42" s="21"/>
      <c r="F42" s="9">
        <v>18</v>
      </c>
      <c r="G42" s="9">
        <v>5</v>
      </c>
      <c r="H42" s="21"/>
      <c r="I42" s="9">
        <v>0.47</v>
      </c>
    </row>
    <row r="43" spans="1:9" ht="13.9" customHeight="1" x14ac:dyDescent="0.25">
      <c r="A43" s="10">
        <v>9</v>
      </c>
      <c r="B43" s="8" t="s">
        <v>54</v>
      </c>
      <c r="C43" s="7" t="s">
        <v>38</v>
      </c>
      <c r="D43" s="7" t="s">
        <v>39</v>
      </c>
      <c r="E43" s="21"/>
      <c r="F43" s="9">
        <v>18</v>
      </c>
      <c r="G43" s="9">
        <v>5</v>
      </c>
      <c r="H43" s="21"/>
      <c r="I43" s="9">
        <v>0.73</v>
      </c>
    </row>
    <row r="44" spans="1:9" ht="13.9" customHeight="1" x14ac:dyDescent="0.25">
      <c r="A44" s="10">
        <v>10</v>
      </c>
      <c r="B44" s="8" t="s">
        <v>85</v>
      </c>
      <c r="C44" s="7" t="s">
        <v>36</v>
      </c>
      <c r="D44" s="7" t="s">
        <v>39</v>
      </c>
      <c r="E44" s="21" t="s">
        <v>45</v>
      </c>
      <c r="F44" s="9">
        <v>9</v>
      </c>
      <c r="G44" s="9">
        <v>7</v>
      </c>
      <c r="H44" s="21">
        <v>3</v>
      </c>
      <c r="I44" s="9">
        <v>0.84</v>
      </c>
    </row>
    <row r="45" spans="1:9" ht="13.9" customHeight="1" x14ac:dyDescent="0.25">
      <c r="A45" s="10">
        <v>11</v>
      </c>
      <c r="B45" s="8" t="s">
        <v>85</v>
      </c>
      <c r="C45" s="7" t="s">
        <v>38</v>
      </c>
      <c r="D45" s="7" t="s">
        <v>39</v>
      </c>
      <c r="E45" s="21"/>
      <c r="F45" s="9">
        <v>9</v>
      </c>
      <c r="G45" s="9">
        <v>2</v>
      </c>
      <c r="H45" s="21"/>
      <c r="I45" s="9">
        <v>0.43</v>
      </c>
    </row>
    <row r="46" spans="1:9" ht="13.9" customHeight="1" x14ac:dyDescent="0.25">
      <c r="A46" s="10">
        <v>12</v>
      </c>
      <c r="B46" s="8" t="s">
        <v>59</v>
      </c>
      <c r="C46" s="7" t="s">
        <v>36</v>
      </c>
      <c r="D46" s="7" t="s">
        <v>39</v>
      </c>
      <c r="E46" s="21" t="s">
        <v>40</v>
      </c>
      <c r="F46" s="9">
        <v>9</v>
      </c>
      <c r="G46" s="9">
        <v>7</v>
      </c>
      <c r="H46" s="21">
        <v>3</v>
      </c>
      <c r="I46" s="9">
        <v>0.72</v>
      </c>
    </row>
    <row r="47" spans="1:9" ht="13.9" customHeight="1" x14ac:dyDescent="0.25">
      <c r="A47" s="10">
        <v>13</v>
      </c>
      <c r="B47" s="8" t="s">
        <v>59</v>
      </c>
      <c r="C47" s="7" t="s">
        <v>38</v>
      </c>
      <c r="D47" s="7" t="s">
        <v>39</v>
      </c>
      <c r="E47" s="21"/>
      <c r="F47" s="9">
        <v>18</v>
      </c>
      <c r="G47" s="9">
        <v>9</v>
      </c>
      <c r="H47" s="21"/>
      <c r="I47" s="9">
        <v>1.04</v>
      </c>
    </row>
    <row r="48" spans="1:9" ht="13.9" customHeight="1" x14ac:dyDescent="0.25">
      <c r="A48" s="10">
        <v>14</v>
      </c>
      <c r="B48" s="8" t="s">
        <v>47</v>
      </c>
      <c r="C48" s="7" t="s">
        <v>36</v>
      </c>
      <c r="D48" s="7" t="s">
        <v>39</v>
      </c>
      <c r="E48" s="21" t="s">
        <v>45</v>
      </c>
      <c r="F48" s="9">
        <v>18</v>
      </c>
      <c r="G48" s="9">
        <v>14</v>
      </c>
      <c r="H48" s="21">
        <v>4</v>
      </c>
      <c r="I48" s="9">
        <v>0.93</v>
      </c>
    </row>
    <row r="49" spans="1:9" ht="13.9" customHeight="1" x14ac:dyDescent="0.25">
      <c r="A49" s="10">
        <v>15</v>
      </c>
      <c r="B49" s="8" t="s">
        <v>47</v>
      </c>
      <c r="C49" s="7" t="s">
        <v>38</v>
      </c>
      <c r="D49" s="7" t="s">
        <v>39</v>
      </c>
      <c r="E49" s="21"/>
      <c r="F49" s="9">
        <v>18</v>
      </c>
      <c r="G49" s="9">
        <v>5</v>
      </c>
      <c r="H49" s="21"/>
      <c r="I49" s="9">
        <v>0.78</v>
      </c>
    </row>
    <row r="50" spans="1:9" ht="13.9" customHeight="1" x14ac:dyDescent="0.25">
      <c r="A50" s="10">
        <v>16</v>
      </c>
      <c r="B50" s="8" t="s">
        <v>55</v>
      </c>
      <c r="C50" s="7" t="s">
        <v>36</v>
      </c>
      <c r="D50" s="7" t="s">
        <v>39</v>
      </c>
      <c r="E50" s="21" t="s">
        <v>45</v>
      </c>
      <c r="F50" s="9">
        <v>18</v>
      </c>
      <c r="G50" s="9">
        <v>14</v>
      </c>
      <c r="H50" s="21">
        <v>4</v>
      </c>
      <c r="I50" s="9">
        <v>0.93</v>
      </c>
    </row>
    <row r="51" spans="1:9" ht="13.9" customHeight="1" x14ac:dyDescent="0.25">
      <c r="A51" s="10">
        <v>17</v>
      </c>
      <c r="B51" s="8" t="s">
        <v>55</v>
      </c>
      <c r="C51" s="7" t="s">
        <v>38</v>
      </c>
      <c r="D51" s="7" t="s">
        <v>39</v>
      </c>
      <c r="E51" s="21"/>
      <c r="F51" s="9">
        <v>18</v>
      </c>
      <c r="G51" s="9">
        <v>5</v>
      </c>
      <c r="H51" s="21"/>
      <c r="I51" s="9">
        <v>0.78</v>
      </c>
    </row>
    <row r="52" spans="1:9" ht="13.9" customHeight="1" x14ac:dyDescent="0.25">
      <c r="A52" s="25" t="s">
        <v>9</v>
      </c>
      <c r="B52" s="26"/>
      <c r="C52" s="26"/>
      <c r="D52" s="26"/>
      <c r="E52" s="27"/>
      <c r="F52" s="4">
        <v>257</v>
      </c>
      <c r="G52" s="4">
        <v>132</v>
      </c>
      <c r="H52" s="4">
        <v>30</v>
      </c>
      <c r="I52" s="20">
        <v>13.489999999999998</v>
      </c>
    </row>
    <row r="53" spans="1:9" ht="13.9" customHeight="1" x14ac:dyDescent="0.25">
      <c r="A53" s="22" t="s">
        <v>13</v>
      </c>
      <c r="B53" s="23"/>
      <c r="C53" s="23"/>
      <c r="D53" s="23"/>
      <c r="E53" s="23"/>
      <c r="F53" s="23"/>
      <c r="G53" s="23"/>
      <c r="H53" s="23"/>
      <c r="I53" s="24"/>
    </row>
    <row r="54" spans="1:9" ht="13.9" customHeight="1" x14ac:dyDescent="0.25">
      <c r="A54" s="19" t="s">
        <v>83</v>
      </c>
      <c r="B54" s="15" t="s">
        <v>84</v>
      </c>
      <c r="C54" s="16"/>
      <c r="D54" s="16"/>
      <c r="E54" s="17"/>
      <c r="F54" s="17"/>
      <c r="G54" s="17"/>
      <c r="H54" s="17"/>
      <c r="I54" s="18"/>
    </row>
    <row r="55" spans="1:9" ht="13.9" customHeight="1" x14ac:dyDescent="0.25">
      <c r="A55" s="10">
        <v>1</v>
      </c>
      <c r="B55" s="8" t="s">
        <v>37</v>
      </c>
      <c r="C55" s="7" t="s">
        <v>38</v>
      </c>
      <c r="D55" s="7" t="s">
        <v>39</v>
      </c>
      <c r="E55" s="9" t="s">
        <v>40</v>
      </c>
      <c r="F55" s="9">
        <v>18</v>
      </c>
      <c r="G55" s="9">
        <v>5</v>
      </c>
      <c r="H55" s="9">
        <v>1</v>
      </c>
      <c r="I55" s="9">
        <v>0.28000000000000003</v>
      </c>
    </row>
    <row r="56" spans="1:9" ht="13.9" customHeight="1" x14ac:dyDescent="0.25">
      <c r="A56" s="19" t="s">
        <v>79</v>
      </c>
      <c r="B56" s="15" t="s">
        <v>80</v>
      </c>
      <c r="C56" s="16"/>
      <c r="D56" s="16"/>
      <c r="E56" s="17"/>
      <c r="F56" s="17"/>
      <c r="G56" s="17"/>
      <c r="H56" s="17"/>
      <c r="I56" s="18"/>
    </row>
    <row r="57" spans="1:9" ht="13.9" customHeight="1" x14ac:dyDescent="0.25">
      <c r="A57" s="10">
        <v>2</v>
      </c>
      <c r="B57" s="8" t="s">
        <v>56</v>
      </c>
      <c r="C57" s="7" t="s">
        <v>36</v>
      </c>
      <c r="D57" s="7" t="s">
        <v>39</v>
      </c>
      <c r="E57" s="21" t="s">
        <v>45</v>
      </c>
      <c r="F57" s="9">
        <v>12</v>
      </c>
      <c r="G57" s="9">
        <v>9</v>
      </c>
      <c r="H57" s="21">
        <v>4</v>
      </c>
      <c r="I57" s="9">
        <v>1.2</v>
      </c>
    </row>
    <row r="58" spans="1:9" ht="13.9" customHeight="1" x14ac:dyDescent="0.25">
      <c r="A58" s="10">
        <v>3</v>
      </c>
      <c r="B58" s="8" t="s">
        <v>56</v>
      </c>
      <c r="C58" s="7" t="s">
        <v>38</v>
      </c>
      <c r="D58" s="7" t="s">
        <v>39</v>
      </c>
      <c r="E58" s="21"/>
      <c r="F58" s="9">
        <v>18</v>
      </c>
      <c r="G58" s="9">
        <v>9</v>
      </c>
      <c r="H58" s="21"/>
      <c r="I58" s="9">
        <v>1.2</v>
      </c>
    </row>
    <row r="59" spans="1:9" ht="13.9" customHeight="1" x14ac:dyDescent="0.25">
      <c r="A59" s="19" t="s">
        <v>81</v>
      </c>
      <c r="B59" s="15" t="s">
        <v>82</v>
      </c>
      <c r="C59" s="16"/>
      <c r="D59" s="16"/>
      <c r="E59" s="17"/>
      <c r="F59" s="17"/>
      <c r="G59" s="17"/>
      <c r="H59" s="17"/>
      <c r="I59" s="18"/>
    </row>
    <row r="60" spans="1:9" ht="13.9" customHeight="1" x14ac:dyDescent="0.25">
      <c r="A60" s="10">
        <v>4</v>
      </c>
      <c r="B60" s="8" t="s">
        <v>57</v>
      </c>
      <c r="C60" s="7" t="s">
        <v>36</v>
      </c>
      <c r="D60" s="7" t="s">
        <v>44</v>
      </c>
      <c r="E60" s="21" t="s">
        <v>40</v>
      </c>
      <c r="F60" s="9">
        <v>18</v>
      </c>
      <c r="G60" s="9">
        <v>14</v>
      </c>
      <c r="H60" s="21">
        <v>4</v>
      </c>
      <c r="I60" s="9">
        <v>1.0900000000000001</v>
      </c>
    </row>
    <row r="61" spans="1:9" ht="13.9" customHeight="1" x14ac:dyDescent="0.25">
      <c r="A61" s="10">
        <v>5</v>
      </c>
      <c r="B61" s="8" t="s">
        <v>57</v>
      </c>
      <c r="C61" s="7" t="s">
        <v>38</v>
      </c>
      <c r="D61" s="7" t="s">
        <v>39</v>
      </c>
      <c r="E61" s="21"/>
      <c r="F61" s="9">
        <v>18</v>
      </c>
      <c r="G61" s="9">
        <v>5</v>
      </c>
      <c r="H61" s="21"/>
      <c r="I61" s="9">
        <v>0.72</v>
      </c>
    </row>
    <row r="62" spans="1:9" ht="13.9" customHeight="1" x14ac:dyDescent="0.25">
      <c r="A62" s="10">
        <v>6</v>
      </c>
      <c r="B62" s="8" t="s">
        <v>58</v>
      </c>
      <c r="C62" s="7" t="s">
        <v>36</v>
      </c>
      <c r="D62" s="7" t="s">
        <v>44</v>
      </c>
      <c r="E62" s="21" t="s">
        <v>40</v>
      </c>
      <c r="F62" s="9">
        <v>18</v>
      </c>
      <c r="G62" s="9">
        <v>14</v>
      </c>
      <c r="H62" s="21">
        <v>3</v>
      </c>
      <c r="I62" s="9">
        <v>0.93</v>
      </c>
    </row>
    <row r="63" spans="1:9" ht="13.9" customHeight="1" x14ac:dyDescent="0.25">
      <c r="A63" s="10">
        <v>7</v>
      </c>
      <c r="B63" s="8" t="s">
        <v>58</v>
      </c>
      <c r="C63" s="7" t="s">
        <v>38</v>
      </c>
      <c r="D63" s="7" t="s">
        <v>39</v>
      </c>
      <c r="E63" s="21"/>
      <c r="F63" s="9">
        <v>9</v>
      </c>
      <c r="G63" s="9">
        <v>2</v>
      </c>
      <c r="H63" s="21"/>
      <c r="I63" s="9">
        <v>0.23</v>
      </c>
    </row>
    <row r="64" spans="1:9" ht="13.9" customHeight="1" x14ac:dyDescent="0.25">
      <c r="A64" s="10">
        <v>8</v>
      </c>
      <c r="B64" s="8" t="s">
        <v>58</v>
      </c>
      <c r="C64" s="7" t="s">
        <v>49</v>
      </c>
      <c r="D64" s="7" t="s">
        <v>39</v>
      </c>
      <c r="E64" s="21"/>
      <c r="F64" s="9">
        <v>9</v>
      </c>
      <c r="G64" s="9">
        <v>4</v>
      </c>
      <c r="H64" s="21"/>
      <c r="I64" s="9">
        <v>0.34</v>
      </c>
    </row>
    <row r="65" spans="1:9" ht="13.9" customHeight="1" x14ac:dyDescent="0.25">
      <c r="A65" s="10">
        <v>9</v>
      </c>
      <c r="B65" s="8" t="s">
        <v>61</v>
      </c>
      <c r="C65" s="7" t="s">
        <v>36</v>
      </c>
      <c r="D65" s="7" t="s">
        <v>39</v>
      </c>
      <c r="E65" s="21" t="s">
        <v>40</v>
      </c>
      <c r="F65" s="9">
        <v>9</v>
      </c>
      <c r="G65" s="9">
        <v>7</v>
      </c>
      <c r="H65" s="21">
        <v>3</v>
      </c>
      <c r="I65" s="9">
        <v>0.47</v>
      </c>
    </row>
    <row r="66" spans="1:9" ht="13.9" customHeight="1" x14ac:dyDescent="0.25">
      <c r="A66" s="10">
        <v>10</v>
      </c>
      <c r="B66" s="8" t="s">
        <v>61</v>
      </c>
      <c r="C66" s="7" t="s">
        <v>38</v>
      </c>
      <c r="D66" s="7" t="s">
        <v>39</v>
      </c>
      <c r="E66" s="21"/>
      <c r="F66" s="9">
        <v>18</v>
      </c>
      <c r="G66" s="9">
        <v>9</v>
      </c>
      <c r="H66" s="21"/>
      <c r="I66" s="9">
        <v>1.2</v>
      </c>
    </row>
    <row r="67" spans="1:9" ht="13.9" customHeight="1" x14ac:dyDescent="0.25">
      <c r="A67" s="10">
        <v>11</v>
      </c>
      <c r="B67" s="8" t="s">
        <v>59</v>
      </c>
      <c r="C67" s="7" t="s">
        <v>36</v>
      </c>
      <c r="D67" s="7" t="s">
        <v>44</v>
      </c>
      <c r="E67" s="21" t="s">
        <v>40</v>
      </c>
      <c r="F67" s="9">
        <v>9</v>
      </c>
      <c r="G67" s="9">
        <v>7</v>
      </c>
      <c r="H67" s="21">
        <v>3</v>
      </c>
      <c r="I67" s="9">
        <v>0.72</v>
      </c>
    </row>
    <row r="68" spans="1:9" ht="13.9" customHeight="1" x14ac:dyDescent="0.25">
      <c r="A68" s="10">
        <v>12</v>
      </c>
      <c r="B68" s="8" t="s">
        <v>59</v>
      </c>
      <c r="C68" s="7" t="s">
        <v>38</v>
      </c>
      <c r="D68" s="7" t="s">
        <v>39</v>
      </c>
      <c r="E68" s="21"/>
      <c r="F68" s="9">
        <v>18</v>
      </c>
      <c r="G68" s="9">
        <v>9</v>
      </c>
      <c r="H68" s="21"/>
      <c r="I68" s="9">
        <v>1.04</v>
      </c>
    </row>
    <row r="69" spans="1:9" ht="13.9" customHeight="1" x14ac:dyDescent="0.25">
      <c r="A69" s="10">
        <v>13</v>
      </c>
      <c r="B69" s="8" t="s">
        <v>76</v>
      </c>
      <c r="C69" s="7" t="s">
        <v>36</v>
      </c>
      <c r="D69" s="7" t="s">
        <v>39</v>
      </c>
      <c r="E69" s="21" t="s">
        <v>45</v>
      </c>
      <c r="F69" s="9">
        <v>9</v>
      </c>
      <c r="G69" s="9">
        <v>7</v>
      </c>
      <c r="H69" s="21">
        <v>2</v>
      </c>
      <c r="I69" s="9">
        <v>0.62</v>
      </c>
    </row>
    <row r="70" spans="1:9" ht="13.9" customHeight="1" x14ac:dyDescent="0.25">
      <c r="A70" s="10">
        <v>14</v>
      </c>
      <c r="B70" s="8" t="s">
        <v>76</v>
      </c>
      <c r="C70" s="7" t="s">
        <v>38</v>
      </c>
      <c r="D70" s="7" t="s">
        <v>39</v>
      </c>
      <c r="E70" s="21"/>
      <c r="F70" s="9">
        <v>9</v>
      </c>
      <c r="G70" s="9">
        <v>4</v>
      </c>
      <c r="H70" s="21"/>
      <c r="I70" s="9">
        <v>0.53</v>
      </c>
    </row>
    <row r="71" spans="1:9" ht="13.9" customHeight="1" x14ac:dyDescent="0.25">
      <c r="A71" s="10">
        <v>15</v>
      </c>
      <c r="B71" s="8" t="s">
        <v>86</v>
      </c>
      <c r="C71" s="7" t="s">
        <v>36</v>
      </c>
      <c r="D71" s="7" t="s">
        <v>39</v>
      </c>
      <c r="E71" s="21" t="s">
        <v>45</v>
      </c>
      <c r="F71" s="9">
        <v>9</v>
      </c>
      <c r="G71" s="9">
        <v>7</v>
      </c>
      <c r="H71" s="21">
        <v>2</v>
      </c>
      <c r="I71" s="9">
        <v>0.62</v>
      </c>
    </row>
    <row r="72" spans="1:9" ht="13.9" customHeight="1" x14ac:dyDescent="0.25">
      <c r="A72" s="10">
        <v>16</v>
      </c>
      <c r="B72" s="8" t="s">
        <v>86</v>
      </c>
      <c r="C72" s="7" t="s">
        <v>38</v>
      </c>
      <c r="D72" s="7" t="s">
        <v>39</v>
      </c>
      <c r="E72" s="21"/>
      <c r="F72" s="9">
        <v>9</v>
      </c>
      <c r="G72" s="9">
        <v>4</v>
      </c>
      <c r="H72" s="21"/>
      <c r="I72" s="9">
        <v>0.53</v>
      </c>
    </row>
    <row r="73" spans="1:9" ht="13.9" customHeight="1" x14ac:dyDescent="0.25">
      <c r="A73" s="10">
        <v>17</v>
      </c>
      <c r="B73" s="8" t="s">
        <v>60</v>
      </c>
      <c r="C73" s="7" t="s">
        <v>36</v>
      </c>
      <c r="D73" s="7" t="s">
        <v>39</v>
      </c>
      <c r="E73" s="21" t="s">
        <v>45</v>
      </c>
      <c r="F73" s="9">
        <v>18</v>
      </c>
      <c r="G73" s="9">
        <v>14</v>
      </c>
      <c r="H73" s="21">
        <v>4</v>
      </c>
      <c r="I73" s="9">
        <v>1.18</v>
      </c>
    </row>
    <row r="74" spans="1:9" ht="13.9" customHeight="1" x14ac:dyDescent="0.25">
      <c r="A74" s="10">
        <v>18</v>
      </c>
      <c r="B74" s="8" t="s">
        <v>60</v>
      </c>
      <c r="C74" s="7" t="s">
        <v>42</v>
      </c>
      <c r="D74" s="7" t="s">
        <v>39</v>
      </c>
      <c r="E74" s="21"/>
      <c r="F74" s="9">
        <v>9</v>
      </c>
      <c r="G74" s="9">
        <v>2</v>
      </c>
      <c r="H74" s="21"/>
      <c r="I74" s="9">
        <v>0.2</v>
      </c>
    </row>
    <row r="75" spans="1:9" ht="13.9" customHeight="1" x14ac:dyDescent="0.25">
      <c r="A75" s="10">
        <v>19</v>
      </c>
      <c r="B75" s="8" t="s">
        <v>60</v>
      </c>
      <c r="C75" s="7" t="s">
        <v>38</v>
      </c>
      <c r="D75" s="7" t="s">
        <v>39</v>
      </c>
      <c r="E75" s="21"/>
      <c r="F75" s="9">
        <v>9</v>
      </c>
      <c r="G75" s="9">
        <v>4</v>
      </c>
      <c r="H75" s="21"/>
      <c r="I75" s="9">
        <v>0.69</v>
      </c>
    </row>
    <row r="76" spans="1:9" ht="13.9" customHeight="1" x14ac:dyDescent="0.25">
      <c r="A76" s="19" t="s">
        <v>87</v>
      </c>
      <c r="B76" s="15" t="s">
        <v>88</v>
      </c>
      <c r="C76" s="16"/>
      <c r="D76" s="16"/>
      <c r="E76" s="17"/>
      <c r="F76" s="17"/>
      <c r="G76" s="17"/>
      <c r="H76" s="17"/>
      <c r="I76" s="18"/>
    </row>
    <row r="77" spans="1:9" ht="13.9" customHeight="1" x14ac:dyDescent="0.25">
      <c r="A77" s="10">
        <v>20</v>
      </c>
      <c r="B77" s="8" t="s">
        <v>89</v>
      </c>
      <c r="C77" s="7" t="s">
        <v>36</v>
      </c>
      <c r="D77" s="7" t="s">
        <v>39</v>
      </c>
      <c r="E77" s="21" t="s">
        <v>45</v>
      </c>
      <c r="F77" s="9">
        <v>18</v>
      </c>
      <c r="G77" s="9">
        <v>14</v>
      </c>
      <c r="H77" s="21">
        <v>4</v>
      </c>
      <c r="I77" s="9">
        <v>1.24</v>
      </c>
    </row>
    <row r="78" spans="1:9" ht="13.9" customHeight="1" x14ac:dyDescent="0.25">
      <c r="A78" s="10">
        <v>21</v>
      </c>
      <c r="B78" s="8" t="s">
        <v>89</v>
      </c>
      <c r="C78" s="7" t="s">
        <v>38</v>
      </c>
      <c r="D78" s="7" t="s">
        <v>39</v>
      </c>
      <c r="E78" s="21"/>
      <c r="F78" s="9">
        <v>18</v>
      </c>
      <c r="G78" s="9">
        <v>5</v>
      </c>
      <c r="H78" s="21"/>
      <c r="I78" s="9">
        <v>0.67</v>
      </c>
    </row>
    <row r="79" spans="1:9" ht="13.9" customHeight="1" x14ac:dyDescent="0.25">
      <c r="A79" s="25" t="s">
        <v>9</v>
      </c>
      <c r="B79" s="26"/>
      <c r="C79" s="26"/>
      <c r="D79" s="26"/>
      <c r="E79" s="27"/>
      <c r="F79" s="4">
        <v>282</v>
      </c>
      <c r="G79" s="4">
        <v>155</v>
      </c>
      <c r="H79" s="4">
        <v>30</v>
      </c>
      <c r="I79" s="20">
        <v>15.699999999999994</v>
      </c>
    </row>
    <row r="80" spans="1:9" ht="13.9" customHeight="1" x14ac:dyDescent="0.25">
      <c r="A80" s="30" t="s">
        <v>14</v>
      </c>
      <c r="B80" s="30"/>
      <c r="C80" s="30"/>
      <c r="D80" s="30"/>
      <c r="E80" s="30"/>
      <c r="F80" s="30"/>
      <c r="G80" s="30"/>
      <c r="H80" s="30"/>
      <c r="I80" s="30"/>
    </row>
    <row r="81" spans="1:9" ht="13.9" customHeight="1" x14ac:dyDescent="0.25">
      <c r="A81" s="19" t="s">
        <v>83</v>
      </c>
      <c r="B81" s="15" t="s">
        <v>84</v>
      </c>
      <c r="C81" s="16"/>
      <c r="D81" s="16"/>
      <c r="E81" s="17"/>
      <c r="F81" s="17"/>
      <c r="G81" s="17"/>
      <c r="H81" s="17"/>
      <c r="I81" s="18"/>
    </row>
    <row r="82" spans="1:9" ht="13.9" customHeight="1" x14ac:dyDescent="0.25">
      <c r="A82" s="10">
        <v>1</v>
      </c>
      <c r="B82" s="8" t="s">
        <v>37</v>
      </c>
      <c r="C82" s="7" t="s">
        <v>38</v>
      </c>
      <c r="D82" s="7" t="s">
        <v>44</v>
      </c>
      <c r="E82" s="9" t="s">
        <v>40</v>
      </c>
      <c r="F82" s="9">
        <v>18</v>
      </c>
      <c r="G82" s="9">
        <v>5</v>
      </c>
      <c r="H82" s="9">
        <v>2</v>
      </c>
      <c r="I82" s="9">
        <v>0.56000000000000005</v>
      </c>
    </row>
    <row r="83" spans="1:9" ht="13.9" customHeight="1" x14ac:dyDescent="0.25">
      <c r="A83" s="19" t="s">
        <v>81</v>
      </c>
      <c r="B83" s="15" t="s">
        <v>82</v>
      </c>
      <c r="C83" s="16"/>
      <c r="D83" s="16"/>
      <c r="E83" s="17"/>
      <c r="F83" s="17"/>
      <c r="G83" s="17"/>
      <c r="H83" s="17"/>
      <c r="I83" s="18"/>
    </row>
    <row r="84" spans="1:9" ht="13.9" customHeight="1" x14ac:dyDescent="0.25">
      <c r="A84" s="10">
        <v>2</v>
      </c>
      <c r="B84" s="8" t="s">
        <v>62</v>
      </c>
      <c r="C84" s="7" t="s">
        <v>36</v>
      </c>
      <c r="D84" s="7" t="s">
        <v>44</v>
      </c>
      <c r="E84" s="21" t="s">
        <v>40</v>
      </c>
      <c r="F84" s="9">
        <v>18</v>
      </c>
      <c r="G84" s="9">
        <v>14</v>
      </c>
      <c r="H84" s="21">
        <v>3</v>
      </c>
      <c r="I84" s="9">
        <v>0.93</v>
      </c>
    </row>
    <row r="85" spans="1:9" ht="13.9" customHeight="1" x14ac:dyDescent="0.25">
      <c r="A85" s="10">
        <v>3</v>
      </c>
      <c r="B85" s="8" t="s">
        <v>62</v>
      </c>
      <c r="C85" s="7" t="s">
        <v>38</v>
      </c>
      <c r="D85" s="7" t="s">
        <v>39</v>
      </c>
      <c r="E85" s="21"/>
      <c r="F85" s="9">
        <v>18</v>
      </c>
      <c r="G85" s="9">
        <v>9</v>
      </c>
      <c r="H85" s="21"/>
      <c r="I85" s="9">
        <v>0.9</v>
      </c>
    </row>
    <row r="86" spans="1:9" ht="13.9" customHeight="1" x14ac:dyDescent="0.25">
      <c r="A86" s="10">
        <v>4</v>
      </c>
      <c r="B86" s="8" t="s">
        <v>68</v>
      </c>
      <c r="C86" s="7" t="s">
        <v>36</v>
      </c>
      <c r="D86" s="7" t="s">
        <v>44</v>
      </c>
      <c r="E86" s="21" t="s">
        <v>45</v>
      </c>
      <c r="F86" s="9">
        <v>20</v>
      </c>
      <c r="G86" s="9">
        <v>16</v>
      </c>
      <c r="H86" s="21">
        <v>4</v>
      </c>
      <c r="I86" s="9">
        <v>1.18</v>
      </c>
    </row>
    <row r="87" spans="1:9" ht="13.9" customHeight="1" x14ac:dyDescent="0.25">
      <c r="A87" s="10">
        <v>5</v>
      </c>
      <c r="B87" s="8" t="s">
        <v>68</v>
      </c>
      <c r="C87" s="7" t="s">
        <v>38</v>
      </c>
      <c r="D87" s="7" t="s">
        <v>39</v>
      </c>
      <c r="E87" s="21"/>
      <c r="F87" s="9">
        <v>18</v>
      </c>
      <c r="G87" s="9">
        <v>9</v>
      </c>
      <c r="H87" s="21"/>
      <c r="I87" s="9">
        <v>1.26</v>
      </c>
    </row>
    <row r="88" spans="1:9" ht="13.9" customHeight="1" x14ac:dyDescent="0.25">
      <c r="A88" s="10">
        <v>6</v>
      </c>
      <c r="B88" s="8" t="s">
        <v>63</v>
      </c>
      <c r="C88" s="7" t="s">
        <v>36</v>
      </c>
      <c r="D88" s="7" t="s">
        <v>39</v>
      </c>
      <c r="E88" s="9" t="s">
        <v>45</v>
      </c>
      <c r="F88" s="9">
        <v>9</v>
      </c>
      <c r="G88" s="9">
        <v>7</v>
      </c>
      <c r="H88" s="9">
        <v>1</v>
      </c>
      <c r="I88" s="9">
        <v>0.78</v>
      </c>
    </row>
    <row r="89" spans="1:9" ht="13.9" customHeight="1" x14ac:dyDescent="0.25">
      <c r="A89" s="10">
        <v>7</v>
      </c>
      <c r="B89" s="8" t="s">
        <v>64</v>
      </c>
      <c r="C89" s="7" t="s">
        <v>36</v>
      </c>
      <c r="D89" s="7" t="s">
        <v>39</v>
      </c>
      <c r="E89" s="21" t="s">
        <v>45</v>
      </c>
      <c r="F89" s="9">
        <v>11</v>
      </c>
      <c r="G89" s="9">
        <v>8</v>
      </c>
      <c r="H89" s="21">
        <v>2</v>
      </c>
      <c r="I89" s="9">
        <v>0.49</v>
      </c>
    </row>
    <row r="90" spans="1:9" ht="13.9" customHeight="1" x14ac:dyDescent="0.25">
      <c r="A90" s="10">
        <v>8</v>
      </c>
      <c r="B90" s="8" t="s">
        <v>64</v>
      </c>
      <c r="C90" s="7" t="s">
        <v>38</v>
      </c>
      <c r="D90" s="7" t="s">
        <v>39</v>
      </c>
      <c r="E90" s="21"/>
      <c r="F90" s="9">
        <v>11</v>
      </c>
      <c r="G90" s="9">
        <v>5</v>
      </c>
      <c r="H90" s="21"/>
      <c r="I90" s="9">
        <v>0.6</v>
      </c>
    </row>
    <row r="91" spans="1:9" ht="13.9" customHeight="1" x14ac:dyDescent="0.25">
      <c r="A91" s="10">
        <v>9</v>
      </c>
      <c r="B91" s="8" t="s">
        <v>78</v>
      </c>
      <c r="C91" s="7" t="s">
        <v>36</v>
      </c>
      <c r="D91" s="7" t="s">
        <v>39</v>
      </c>
      <c r="E91" s="21" t="s">
        <v>45</v>
      </c>
      <c r="F91" s="9">
        <v>18</v>
      </c>
      <c r="G91" s="9">
        <v>14</v>
      </c>
      <c r="H91" s="21">
        <v>3</v>
      </c>
      <c r="I91" s="9">
        <v>0.93</v>
      </c>
    </row>
    <row r="92" spans="1:9" ht="13.9" customHeight="1" x14ac:dyDescent="0.25">
      <c r="A92" s="10">
        <v>10</v>
      </c>
      <c r="B92" s="8" t="s">
        <v>78</v>
      </c>
      <c r="C92" s="7" t="s">
        <v>38</v>
      </c>
      <c r="D92" s="7" t="s">
        <v>39</v>
      </c>
      <c r="E92" s="21"/>
      <c r="F92" s="9">
        <v>18</v>
      </c>
      <c r="G92" s="9">
        <v>5</v>
      </c>
      <c r="H92" s="21"/>
      <c r="I92" s="9">
        <v>0.5</v>
      </c>
    </row>
    <row r="93" spans="1:9" ht="13.9" customHeight="1" x14ac:dyDescent="0.25">
      <c r="A93" s="10">
        <v>11</v>
      </c>
      <c r="B93" s="8" t="s">
        <v>65</v>
      </c>
      <c r="C93" s="7" t="s">
        <v>36</v>
      </c>
      <c r="D93" s="7" t="s">
        <v>39</v>
      </c>
      <c r="E93" s="21" t="s">
        <v>40</v>
      </c>
      <c r="F93" s="9">
        <v>9</v>
      </c>
      <c r="G93" s="9">
        <v>7</v>
      </c>
      <c r="H93" s="21">
        <v>2</v>
      </c>
      <c r="I93" s="9">
        <v>0.47</v>
      </c>
    </row>
    <row r="94" spans="1:9" ht="13.9" customHeight="1" x14ac:dyDescent="0.25">
      <c r="A94" s="10">
        <v>12</v>
      </c>
      <c r="B94" s="8" t="s">
        <v>65</v>
      </c>
      <c r="C94" s="7" t="s">
        <v>50</v>
      </c>
      <c r="D94" s="7" t="s">
        <v>39</v>
      </c>
      <c r="E94" s="21"/>
      <c r="F94" s="9">
        <v>18</v>
      </c>
      <c r="G94" s="9">
        <v>14</v>
      </c>
      <c r="H94" s="21"/>
      <c r="I94" s="9">
        <v>1.0900000000000001</v>
      </c>
    </row>
    <row r="95" spans="1:9" ht="13.9" customHeight="1" x14ac:dyDescent="0.25">
      <c r="A95" s="19" t="s">
        <v>87</v>
      </c>
      <c r="B95" s="15" t="s">
        <v>88</v>
      </c>
      <c r="C95" s="16"/>
      <c r="D95" s="16"/>
      <c r="E95" s="17"/>
      <c r="F95" s="17"/>
      <c r="G95" s="17"/>
      <c r="H95" s="17"/>
      <c r="I95" s="18"/>
    </row>
    <row r="96" spans="1:9" ht="13.9" customHeight="1" x14ac:dyDescent="0.25">
      <c r="A96" s="10">
        <v>13</v>
      </c>
      <c r="B96" s="8" t="s">
        <v>89</v>
      </c>
      <c r="C96" s="7" t="s">
        <v>36</v>
      </c>
      <c r="D96" s="7" t="s">
        <v>39</v>
      </c>
      <c r="E96" s="21" t="s">
        <v>45</v>
      </c>
      <c r="F96" s="9">
        <v>9</v>
      </c>
      <c r="G96" s="9">
        <v>7</v>
      </c>
      <c r="H96" s="21">
        <v>2</v>
      </c>
      <c r="I96" s="9">
        <v>0.62</v>
      </c>
    </row>
    <row r="97" spans="1:9" ht="13.9" customHeight="1" x14ac:dyDescent="0.25">
      <c r="A97" s="10">
        <v>14</v>
      </c>
      <c r="B97" s="8" t="s">
        <v>89</v>
      </c>
      <c r="C97" s="7" t="s">
        <v>38</v>
      </c>
      <c r="D97" s="7" t="s">
        <v>39</v>
      </c>
      <c r="E97" s="21"/>
      <c r="F97" s="9">
        <v>11</v>
      </c>
      <c r="G97" s="9">
        <v>3</v>
      </c>
      <c r="H97" s="21"/>
      <c r="I97" s="9">
        <v>0.33</v>
      </c>
    </row>
    <row r="98" spans="1:9" ht="13.9" customHeight="1" x14ac:dyDescent="0.25">
      <c r="A98" s="10">
        <v>15</v>
      </c>
      <c r="B98" s="8" t="s">
        <v>100</v>
      </c>
      <c r="C98" s="7" t="s">
        <v>36</v>
      </c>
      <c r="D98" s="7" t="s">
        <v>39</v>
      </c>
      <c r="E98" s="21" t="s">
        <v>40</v>
      </c>
      <c r="F98" s="9">
        <v>18</v>
      </c>
      <c r="G98" s="9">
        <v>14</v>
      </c>
      <c r="H98" s="21">
        <v>3</v>
      </c>
      <c r="I98" s="9">
        <v>0.93</v>
      </c>
    </row>
    <row r="99" spans="1:9" ht="13.9" customHeight="1" x14ac:dyDescent="0.25">
      <c r="A99" s="10">
        <v>16</v>
      </c>
      <c r="B99" s="8" t="s">
        <v>100</v>
      </c>
      <c r="C99" s="7" t="s">
        <v>38</v>
      </c>
      <c r="D99" s="7" t="s">
        <v>39</v>
      </c>
      <c r="E99" s="21"/>
      <c r="F99" s="9">
        <v>27</v>
      </c>
      <c r="G99" s="9">
        <v>13</v>
      </c>
      <c r="H99" s="21"/>
      <c r="I99" s="9">
        <v>0.87</v>
      </c>
    </row>
    <row r="100" spans="1:9" ht="13.9" customHeight="1" x14ac:dyDescent="0.25">
      <c r="A100" s="10">
        <v>17</v>
      </c>
      <c r="B100" s="8" t="s">
        <v>66</v>
      </c>
      <c r="C100" s="7" t="s">
        <v>49</v>
      </c>
      <c r="D100" s="7" t="s">
        <v>39</v>
      </c>
      <c r="E100" s="9" t="s">
        <v>40</v>
      </c>
      <c r="F100" s="9" t="s">
        <v>67</v>
      </c>
      <c r="G100" s="9">
        <v>0</v>
      </c>
      <c r="H100" s="9">
        <v>8</v>
      </c>
      <c r="I100" s="9">
        <v>0</v>
      </c>
    </row>
    <row r="101" spans="1:9" ht="13.9" customHeight="1" x14ac:dyDescent="0.25">
      <c r="A101" s="25" t="s">
        <v>9</v>
      </c>
      <c r="B101" s="26"/>
      <c r="C101" s="26"/>
      <c r="D101" s="26"/>
      <c r="E101" s="27"/>
      <c r="F101" s="4">
        <v>251</v>
      </c>
      <c r="G101" s="4">
        <v>150</v>
      </c>
      <c r="H101" s="4">
        <v>30</v>
      </c>
      <c r="I101" s="20">
        <v>12.439999999999998</v>
      </c>
    </row>
    <row r="102" spans="1:9" ht="13.9" customHeight="1" x14ac:dyDescent="0.25">
      <c r="A102" s="30" t="s">
        <v>15</v>
      </c>
      <c r="B102" s="30"/>
      <c r="C102" s="30"/>
      <c r="D102" s="30"/>
      <c r="E102" s="30"/>
      <c r="F102" s="30"/>
      <c r="G102" s="30"/>
      <c r="H102" s="30"/>
      <c r="I102" s="30"/>
    </row>
    <row r="103" spans="1:9" ht="13.9" customHeight="1" x14ac:dyDescent="0.25">
      <c r="A103" s="19" t="s">
        <v>83</v>
      </c>
      <c r="B103" s="15" t="s">
        <v>84</v>
      </c>
      <c r="C103" s="16"/>
      <c r="D103" s="16"/>
      <c r="E103" s="17"/>
      <c r="F103" s="17"/>
      <c r="G103" s="17"/>
      <c r="H103" s="17"/>
      <c r="I103" s="18"/>
    </row>
    <row r="104" spans="1:9" ht="13.9" customHeight="1" x14ac:dyDescent="0.25">
      <c r="A104" s="10">
        <v>1</v>
      </c>
      <c r="B104" s="8" t="s">
        <v>77</v>
      </c>
      <c r="C104" s="7" t="s">
        <v>42</v>
      </c>
      <c r="D104" s="7" t="s">
        <v>39</v>
      </c>
      <c r="E104" s="9" t="s">
        <v>40</v>
      </c>
      <c r="F104" s="9">
        <v>9</v>
      </c>
      <c r="G104" s="9">
        <v>0</v>
      </c>
      <c r="H104" s="9">
        <v>0</v>
      </c>
      <c r="I104" s="9">
        <v>0</v>
      </c>
    </row>
    <row r="105" spans="1:9" ht="13.9" customHeight="1" x14ac:dyDescent="0.25">
      <c r="A105" s="19" t="s">
        <v>81</v>
      </c>
      <c r="B105" s="15" t="s">
        <v>82</v>
      </c>
      <c r="C105" s="16"/>
      <c r="D105" s="16"/>
      <c r="E105" s="17"/>
      <c r="F105" s="17"/>
      <c r="G105" s="17"/>
      <c r="H105" s="17"/>
      <c r="I105" s="18"/>
    </row>
    <row r="106" spans="1:9" ht="13.9" customHeight="1" x14ac:dyDescent="0.25">
      <c r="A106" s="10">
        <v>2</v>
      </c>
      <c r="B106" s="8" t="s">
        <v>69</v>
      </c>
      <c r="C106" s="7" t="s">
        <v>36</v>
      </c>
      <c r="D106" s="7" t="s">
        <v>39</v>
      </c>
      <c r="E106" s="21" t="s">
        <v>45</v>
      </c>
      <c r="F106" s="9">
        <v>18</v>
      </c>
      <c r="G106" s="9">
        <v>14</v>
      </c>
      <c r="H106" s="21">
        <v>4</v>
      </c>
      <c r="I106" s="9">
        <v>1.24</v>
      </c>
    </row>
    <row r="107" spans="1:9" ht="13.9" customHeight="1" x14ac:dyDescent="0.25">
      <c r="A107" s="10">
        <v>3</v>
      </c>
      <c r="B107" s="8" t="s">
        <v>69</v>
      </c>
      <c r="C107" s="7" t="s">
        <v>38</v>
      </c>
      <c r="D107" s="7" t="s">
        <v>39</v>
      </c>
      <c r="E107" s="21"/>
      <c r="F107" s="9">
        <v>18</v>
      </c>
      <c r="G107" s="9">
        <v>9</v>
      </c>
      <c r="H107" s="21"/>
      <c r="I107" s="9">
        <v>1.2</v>
      </c>
    </row>
    <row r="108" spans="1:9" ht="13.9" customHeight="1" x14ac:dyDescent="0.25">
      <c r="A108" s="10">
        <v>4</v>
      </c>
      <c r="B108" s="8" t="s">
        <v>95</v>
      </c>
      <c r="C108" s="7" t="s">
        <v>36</v>
      </c>
      <c r="D108" s="7" t="s">
        <v>39</v>
      </c>
      <c r="E108" s="21" t="s">
        <v>45</v>
      </c>
      <c r="F108" s="9">
        <v>9</v>
      </c>
      <c r="G108" s="9">
        <v>7</v>
      </c>
      <c r="H108" s="21">
        <v>3</v>
      </c>
      <c r="I108" s="9">
        <v>0.62</v>
      </c>
    </row>
    <row r="109" spans="1:9" ht="13.9" customHeight="1" x14ac:dyDescent="0.25">
      <c r="A109" s="10">
        <v>5</v>
      </c>
      <c r="B109" s="8" t="s">
        <v>95</v>
      </c>
      <c r="C109" s="7" t="s">
        <v>38</v>
      </c>
      <c r="D109" s="7" t="s">
        <v>39</v>
      </c>
      <c r="E109" s="21"/>
      <c r="F109" s="9">
        <v>11</v>
      </c>
      <c r="G109" s="9">
        <v>3</v>
      </c>
      <c r="H109" s="21"/>
      <c r="I109" s="9">
        <v>0.27</v>
      </c>
    </row>
    <row r="110" spans="1:9" ht="13.9" customHeight="1" x14ac:dyDescent="0.25">
      <c r="A110" s="10">
        <v>6</v>
      </c>
      <c r="B110" s="8" t="s">
        <v>95</v>
      </c>
      <c r="C110" s="7" t="s">
        <v>49</v>
      </c>
      <c r="D110" s="7" t="s">
        <v>39</v>
      </c>
      <c r="E110" s="21"/>
      <c r="F110" s="9">
        <v>9</v>
      </c>
      <c r="G110" s="9">
        <v>4</v>
      </c>
      <c r="H110" s="21"/>
      <c r="I110" s="9">
        <v>0.53</v>
      </c>
    </row>
    <row r="111" spans="1:9" ht="13.9" customHeight="1" x14ac:dyDescent="0.25">
      <c r="A111" s="10">
        <v>7</v>
      </c>
      <c r="B111" s="8" t="s">
        <v>70</v>
      </c>
      <c r="C111" s="7" t="s">
        <v>36</v>
      </c>
      <c r="D111" s="7" t="s">
        <v>39</v>
      </c>
      <c r="E111" s="21" t="s">
        <v>40</v>
      </c>
      <c r="F111" s="9">
        <v>18</v>
      </c>
      <c r="G111" s="9">
        <v>14</v>
      </c>
      <c r="H111" s="21">
        <v>3</v>
      </c>
      <c r="I111" s="9">
        <v>0.93</v>
      </c>
    </row>
    <row r="112" spans="1:9" ht="13.9" customHeight="1" x14ac:dyDescent="0.25">
      <c r="A112" s="10">
        <v>8</v>
      </c>
      <c r="B112" s="8" t="s">
        <v>70</v>
      </c>
      <c r="C112" s="7" t="s">
        <v>49</v>
      </c>
      <c r="D112" s="7" t="s">
        <v>39</v>
      </c>
      <c r="E112" s="21"/>
      <c r="F112" s="9">
        <v>18</v>
      </c>
      <c r="G112" s="9">
        <v>9</v>
      </c>
      <c r="H112" s="21"/>
      <c r="I112" s="9">
        <v>0.9</v>
      </c>
    </row>
    <row r="113" spans="1:9" ht="13.9" customHeight="1" x14ac:dyDescent="0.25">
      <c r="A113" s="11" t="s">
        <v>87</v>
      </c>
      <c r="B113" s="12" t="s">
        <v>88</v>
      </c>
      <c r="C113" s="13"/>
      <c r="D113" s="13"/>
      <c r="E113" s="14"/>
      <c r="F113" s="14"/>
      <c r="G113" s="14"/>
      <c r="H113" s="14"/>
      <c r="I113" s="14"/>
    </row>
    <row r="114" spans="1:9" ht="13.9" customHeight="1" x14ac:dyDescent="0.25">
      <c r="A114" s="10">
        <v>9</v>
      </c>
      <c r="B114" s="8" t="s">
        <v>101</v>
      </c>
      <c r="C114" s="7" t="s">
        <v>36</v>
      </c>
      <c r="D114" s="7" t="s">
        <v>39</v>
      </c>
      <c r="E114" s="21" t="s">
        <v>40</v>
      </c>
      <c r="F114" s="9">
        <v>18</v>
      </c>
      <c r="G114" s="9">
        <v>14</v>
      </c>
      <c r="H114" s="21">
        <v>4</v>
      </c>
      <c r="I114" s="9">
        <v>1.24</v>
      </c>
    </row>
    <row r="115" spans="1:9" ht="13.9" customHeight="1" x14ac:dyDescent="0.25">
      <c r="A115" s="10">
        <v>10</v>
      </c>
      <c r="B115" s="8" t="s">
        <v>101</v>
      </c>
      <c r="C115" s="7" t="s">
        <v>38</v>
      </c>
      <c r="D115" s="7" t="s">
        <v>39</v>
      </c>
      <c r="E115" s="21"/>
      <c r="F115" s="9">
        <v>18</v>
      </c>
      <c r="G115" s="9">
        <v>5</v>
      </c>
      <c r="H115" s="21"/>
      <c r="I115" s="9">
        <v>0.67</v>
      </c>
    </row>
    <row r="116" spans="1:9" ht="13.9" customHeight="1" x14ac:dyDescent="0.25">
      <c r="A116" s="10">
        <v>11</v>
      </c>
      <c r="B116" s="8" t="s">
        <v>90</v>
      </c>
      <c r="C116" s="7" t="s">
        <v>36</v>
      </c>
      <c r="D116" s="7" t="s">
        <v>44</v>
      </c>
      <c r="E116" s="21" t="s">
        <v>40</v>
      </c>
      <c r="F116" s="9">
        <v>18</v>
      </c>
      <c r="G116" s="9">
        <v>14</v>
      </c>
      <c r="H116" s="21">
        <v>5</v>
      </c>
      <c r="I116" s="9">
        <v>1.1499999999999999</v>
      </c>
    </row>
    <row r="117" spans="1:9" ht="13.9" customHeight="1" x14ac:dyDescent="0.25">
      <c r="A117" s="10">
        <v>12</v>
      </c>
      <c r="B117" s="8" t="s">
        <v>90</v>
      </c>
      <c r="C117" s="7" t="s">
        <v>38</v>
      </c>
      <c r="D117" s="7" t="s">
        <v>39</v>
      </c>
      <c r="E117" s="21"/>
      <c r="F117" s="9">
        <v>12</v>
      </c>
      <c r="G117" s="9">
        <v>3</v>
      </c>
      <c r="H117" s="21"/>
      <c r="I117" s="9">
        <v>0.25</v>
      </c>
    </row>
    <row r="118" spans="1:9" ht="13.9" customHeight="1" x14ac:dyDescent="0.25">
      <c r="A118" s="10">
        <v>13</v>
      </c>
      <c r="B118" s="8" t="s">
        <v>90</v>
      </c>
      <c r="C118" s="7" t="s">
        <v>49</v>
      </c>
      <c r="D118" s="7" t="s">
        <v>39</v>
      </c>
      <c r="E118" s="21"/>
      <c r="F118" s="9">
        <v>18</v>
      </c>
      <c r="G118" s="9">
        <v>9</v>
      </c>
      <c r="H118" s="21"/>
      <c r="I118" s="9">
        <v>1.26</v>
      </c>
    </row>
    <row r="119" spans="1:9" ht="13.9" customHeight="1" x14ac:dyDescent="0.25">
      <c r="A119" s="10">
        <v>14</v>
      </c>
      <c r="B119" s="8" t="s">
        <v>102</v>
      </c>
      <c r="C119" s="7" t="s">
        <v>36</v>
      </c>
      <c r="D119" s="7" t="s">
        <v>44</v>
      </c>
      <c r="E119" s="21" t="s">
        <v>45</v>
      </c>
      <c r="F119" s="9">
        <v>18</v>
      </c>
      <c r="G119" s="9">
        <v>14</v>
      </c>
      <c r="H119" s="21">
        <v>5</v>
      </c>
      <c r="I119" s="9">
        <v>1.24</v>
      </c>
    </row>
    <row r="120" spans="1:9" ht="13.9" customHeight="1" x14ac:dyDescent="0.25">
      <c r="A120" s="10">
        <v>15</v>
      </c>
      <c r="B120" s="8" t="s">
        <v>102</v>
      </c>
      <c r="C120" s="7" t="s">
        <v>38</v>
      </c>
      <c r="D120" s="7" t="s">
        <v>39</v>
      </c>
      <c r="E120" s="21"/>
      <c r="F120" s="9">
        <v>18</v>
      </c>
      <c r="G120" s="9">
        <v>9</v>
      </c>
      <c r="H120" s="21"/>
      <c r="I120" s="9">
        <v>1.7</v>
      </c>
    </row>
    <row r="121" spans="1:9" x14ac:dyDescent="0.25">
      <c r="A121" s="10">
        <v>16</v>
      </c>
      <c r="B121" s="8" t="s">
        <v>91</v>
      </c>
      <c r="C121" s="7" t="s">
        <v>36</v>
      </c>
      <c r="D121" s="7" t="s">
        <v>39</v>
      </c>
      <c r="E121" s="21" t="s">
        <v>45</v>
      </c>
      <c r="F121" s="9">
        <v>18</v>
      </c>
      <c r="G121" s="9">
        <v>14</v>
      </c>
      <c r="H121" s="21">
        <v>5</v>
      </c>
      <c r="I121" s="9">
        <v>1.34</v>
      </c>
    </row>
    <row r="122" spans="1:9" x14ac:dyDescent="0.25">
      <c r="A122" s="10">
        <v>17</v>
      </c>
      <c r="B122" s="8" t="s">
        <v>91</v>
      </c>
      <c r="C122" s="7" t="s">
        <v>38</v>
      </c>
      <c r="D122" s="7" t="s">
        <v>39</v>
      </c>
      <c r="E122" s="21"/>
      <c r="F122" s="9">
        <v>18</v>
      </c>
      <c r="G122" s="9">
        <v>5</v>
      </c>
      <c r="H122" s="21"/>
      <c r="I122" s="9">
        <v>0.91</v>
      </c>
    </row>
    <row r="123" spans="1:9" x14ac:dyDescent="0.25">
      <c r="A123" s="25" t="s">
        <v>9</v>
      </c>
      <c r="B123" s="26"/>
      <c r="C123" s="26"/>
      <c r="D123" s="26"/>
      <c r="E123" s="27"/>
      <c r="F123" s="4">
        <v>266</v>
      </c>
      <c r="G123" s="4">
        <v>147</v>
      </c>
      <c r="H123" s="4">
        <v>29</v>
      </c>
      <c r="I123" s="20">
        <v>15.45</v>
      </c>
    </row>
    <row r="124" spans="1:9" x14ac:dyDescent="0.25">
      <c r="A124" s="30" t="s">
        <v>16</v>
      </c>
      <c r="B124" s="30"/>
      <c r="C124" s="30"/>
      <c r="D124" s="30"/>
      <c r="E124" s="30"/>
      <c r="F124" s="30"/>
      <c r="G124" s="30"/>
      <c r="H124" s="30"/>
      <c r="I124" s="30"/>
    </row>
    <row r="125" spans="1:9" x14ac:dyDescent="0.25">
      <c r="A125" s="19" t="s">
        <v>81</v>
      </c>
      <c r="B125" s="15" t="s">
        <v>82</v>
      </c>
      <c r="C125" s="16"/>
      <c r="D125" s="16"/>
      <c r="E125" s="17"/>
      <c r="F125" s="17"/>
      <c r="G125" s="17"/>
      <c r="H125" s="17"/>
      <c r="I125" s="18"/>
    </row>
    <row r="126" spans="1:9" x14ac:dyDescent="0.25">
      <c r="A126" s="10">
        <v>1</v>
      </c>
      <c r="B126" s="8" t="s">
        <v>92</v>
      </c>
      <c r="C126" s="7" t="s">
        <v>36</v>
      </c>
      <c r="D126" s="7" t="s">
        <v>39</v>
      </c>
      <c r="E126" s="21" t="s">
        <v>40</v>
      </c>
      <c r="F126" s="9">
        <v>11</v>
      </c>
      <c r="G126" s="9">
        <v>8</v>
      </c>
      <c r="H126" s="21">
        <v>3</v>
      </c>
      <c r="I126" s="9">
        <v>0.7</v>
      </c>
    </row>
    <row r="127" spans="1:9" x14ac:dyDescent="0.25">
      <c r="A127" s="10">
        <v>2</v>
      </c>
      <c r="B127" s="8" t="s">
        <v>92</v>
      </c>
      <c r="C127" s="7" t="s">
        <v>49</v>
      </c>
      <c r="D127" s="7" t="s">
        <v>39</v>
      </c>
      <c r="E127" s="21"/>
      <c r="F127" s="9">
        <v>11</v>
      </c>
      <c r="G127" s="9">
        <v>5</v>
      </c>
      <c r="H127" s="21"/>
      <c r="I127" s="9">
        <v>0.93</v>
      </c>
    </row>
    <row r="128" spans="1:9" x14ac:dyDescent="0.25">
      <c r="A128" s="19" t="s">
        <v>87</v>
      </c>
      <c r="B128" s="15" t="s">
        <v>88</v>
      </c>
      <c r="C128" s="16"/>
      <c r="D128" s="16"/>
      <c r="E128" s="17"/>
      <c r="F128" s="17"/>
      <c r="G128" s="17"/>
      <c r="H128" s="17"/>
      <c r="I128" s="18"/>
    </row>
    <row r="129" spans="1:9" x14ac:dyDescent="0.25">
      <c r="A129" s="10">
        <v>3</v>
      </c>
      <c r="B129" s="8" t="s">
        <v>93</v>
      </c>
      <c r="C129" s="7" t="s">
        <v>36</v>
      </c>
      <c r="D129" s="7" t="s">
        <v>44</v>
      </c>
      <c r="E129" s="21" t="s">
        <v>40</v>
      </c>
      <c r="F129" s="9">
        <v>18</v>
      </c>
      <c r="G129" s="9">
        <v>14</v>
      </c>
      <c r="H129" s="21">
        <v>7</v>
      </c>
      <c r="I129" s="9">
        <v>1.4</v>
      </c>
    </row>
    <row r="130" spans="1:9" x14ac:dyDescent="0.25">
      <c r="A130" s="10">
        <v>4</v>
      </c>
      <c r="B130" s="8" t="s">
        <v>93</v>
      </c>
      <c r="C130" s="7" t="s">
        <v>38</v>
      </c>
      <c r="D130" s="7" t="s">
        <v>39</v>
      </c>
      <c r="E130" s="21"/>
      <c r="F130" s="9">
        <v>11</v>
      </c>
      <c r="G130" s="9">
        <v>3</v>
      </c>
      <c r="H130" s="21"/>
      <c r="I130" s="9">
        <v>0.63</v>
      </c>
    </row>
    <row r="131" spans="1:9" x14ac:dyDescent="0.25">
      <c r="A131" s="10">
        <v>5</v>
      </c>
      <c r="B131" s="8" t="s">
        <v>93</v>
      </c>
      <c r="C131" s="7" t="s">
        <v>49</v>
      </c>
      <c r="D131" s="7" t="s">
        <v>39</v>
      </c>
      <c r="E131" s="21"/>
      <c r="F131" s="9">
        <v>11</v>
      </c>
      <c r="G131" s="9">
        <v>5</v>
      </c>
      <c r="H131" s="21"/>
      <c r="I131" s="9">
        <v>1.31</v>
      </c>
    </row>
    <row r="132" spans="1:9" ht="30" x14ac:dyDescent="0.25">
      <c r="A132" s="10">
        <v>6</v>
      </c>
      <c r="B132" s="8" t="s">
        <v>94</v>
      </c>
      <c r="C132" s="7" t="s">
        <v>36</v>
      </c>
      <c r="D132" s="7" t="s">
        <v>44</v>
      </c>
      <c r="E132" s="21" t="s">
        <v>40</v>
      </c>
      <c r="F132" s="9">
        <v>18</v>
      </c>
      <c r="G132" s="9">
        <v>14</v>
      </c>
      <c r="H132" s="21">
        <v>6</v>
      </c>
      <c r="I132" s="9">
        <v>1.65</v>
      </c>
    </row>
    <row r="133" spans="1:9" ht="30" x14ac:dyDescent="0.25">
      <c r="A133" s="10">
        <v>7</v>
      </c>
      <c r="B133" s="8" t="s">
        <v>94</v>
      </c>
      <c r="C133" s="7" t="s">
        <v>38</v>
      </c>
      <c r="D133" s="7" t="s">
        <v>39</v>
      </c>
      <c r="E133" s="21"/>
      <c r="F133" s="9">
        <v>18</v>
      </c>
      <c r="G133" s="9">
        <v>5</v>
      </c>
      <c r="H133" s="21"/>
      <c r="I133" s="9">
        <v>1.08</v>
      </c>
    </row>
    <row r="134" spans="1:9" x14ac:dyDescent="0.25">
      <c r="A134" s="10">
        <v>8</v>
      </c>
      <c r="B134" s="8" t="s">
        <v>72</v>
      </c>
      <c r="C134" s="7" t="s">
        <v>50</v>
      </c>
      <c r="D134" s="7" t="s">
        <v>39</v>
      </c>
      <c r="E134" s="9" t="s">
        <v>40</v>
      </c>
      <c r="F134" s="9">
        <v>18</v>
      </c>
      <c r="G134" s="9">
        <v>14</v>
      </c>
      <c r="H134" s="9">
        <v>2</v>
      </c>
      <c r="I134" s="9">
        <v>1.56</v>
      </c>
    </row>
    <row r="135" spans="1:9" x14ac:dyDescent="0.25">
      <c r="A135" s="10">
        <v>9</v>
      </c>
      <c r="B135" s="8" t="s">
        <v>74</v>
      </c>
      <c r="C135" s="7" t="s">
        <v>49</v>
      </c>
      <c r="D135" s="7" t="s">
        <v>39</v>
      </c>
      <c r="E135" s="9" t="s">
        <v>40</v>
      </c>
      <c r="F135" s="9">
        <v>27</v>
      </c>
      <c r="G135" s="9">
        <v>13</v>
      </c>
      <c r="H135" s="9">
        <v>4</v>
      </c>
      <c r="I135" s="9">
        <v>1.93</v>
      </c>
    </row>
    <row r="136" spans="1:9" x14ac:dyDescent="0.25">
      <c r="A136" s="10">
        <v>10</v>
      </c>
      <c r="B136" s="8" t="s">
        <v>66</v>
      </c>
      <c r="C136" s="7" t="s">
        <v>49</v>
      </c>
      <c r="D136" s="7" t="s">
        <v>39</v>
      </c>
      <c r="E136" s="9" t="s">
        <v>40</v>
      </c>
      <c r="F136" s="9" t="s">
        <v>67</v>
      </c>
      <c r="G136" s="9">
        <v>0</v>
      </c>
      <c r="H136" s="9">
        <v>8</v>
      </c>
      <c r="I136" s="9">
        <v>0</v>
      </c>
    </row>
    <row r="137" spans="1:9" x14ac:dyDescent="0.25">
      <c r="A137" s="25" t="s">
        <v>9</v>
      </c>
      <c r="B137" s="26"/>
      <c r="C137" s="26"/>
      <c r="D137" s="26"/>
      <c r="E137" s="27"/>
      <c r="F137" s="4">
        <v>143</v>
      </c>
      <c r="G137" s="4">
        <v>81</v>
      </c>
      <c r="H137" s="4">
        <v>30</v>
      </c>
      <c r="I137" s="20">
        <v>11.19</v>
      </c>
    </row>
    <row r="138" spans="1:9" x14ac:dyDescent="0.25">
      <c r="A138" s="30" t="s">
        <v>17</v>
      </c>
      <c r="B138" s="30"/>
      <c r="C138" s="30"/>
      <c r="D138" s="30"/>
      <c r="E138" s="30"/>
      <c r="F138" s="30"/>
      <c r="G138" s="30"/>
      <c r="H138" s="30"/>
      <c r="I138" s="30"/>
    </row>
    <row r="139" spans="1:9" x14ac:dyDescent="0.25">
      <c r="A139" s="19" t="s">
        <v>83</v>
      </c>
      <c r="B139" s="15" t="s">
        <v>84</v>
      </c>
      <c r="C139" s="16"/>
      <c r="D139" s="16"/>
      <c r="E139" s="17"/>
      <c r="F139" s="17"/>
      <c r="G139" s="17"/>
      <c r="H139" s="17"/>
      <c r="I139" s="18"/>
    </row>
    <row r="140" spans="1:9" x14ac:dyDescent="0.25">
      <c r="A140" s="10">
        <v>1</v>
      </c>
      <c r="B140" s="8" t="s">
        <v>71</v>
      </c>
      <c r="C140" s="7" t="s">
        <v>36</v>
      </c>
      <c r="D140" s="7" t="s">
        <v>39</v>
      </c>
      <c r="E140" s="21" t="s">
        <v>40</v>
      </c>
      <c r="F140" s="9">
        <v>3</v>
      </c>
      <c r="G140" s="9">
        <v>2</v>
      </c>
      <c r="H140" s="21">
        <v>1</v>
      </c>
      <c r="I140" s="9">
        <v>0.2</v>
      </c>
    </row>
    <row r="141" spans="1:9" x14ac:dyDescent="0.25">
      <c r="A141" s="10">
        <v>2</v>
      </c>
      <c r="B141" s="8" t="s">
        <v>71</v>
      </c>
      <c r="C141" s="7" t="s">
        <v>38</v>
      </c>
      <c r="D141" s="7" t="s">
        <v>39</v>
      </c>
      <c r="E141" s="21"/>
      <c r="F141" s="9">
        <v>7</v>
      </c>
      <c r="G141" s="9">
        <v>0</v>
      </c>
      <c r="H141" s="21"/>
      <c r="I141" s="9">
        <v>0</v>
      </c>
    </row>
    <row r="142" spans="1:9" x14ac:dyDescent="0.25">
      <c r="A142" s="19" t="s">
        <v>87</v>
      </c>
      <c r="B142" s="15" t="s">
        <v>88</v>
      </c>
      <c r="C142" s="16"/>
      <c r="D142" s="16"/>
      <c r="E142" s="17"/>
      <c r="F142" s="17"/>
      <c r="G142" s="17"/>
      <c r="H142" s="17"/>
      <c r="I142" s="18"/>
    </row>
    <row r="143" spans="1:9" x14ac:dyDescent="0.25">
      <c r="A143" s="10">
        <v>3</v>
      </c>
      <c r="B143" s="8" t="s">
        <v>96</v>
      </c>
      <c r="C143" s="7" t="s">
        <v>36</v>
      </c>
      <c r="D143" s="7" t="s">
        <v>44</v>
      </c>
      <c r="E143" s="21" t="s">
        <v>40</v>
      </c>
      <c r="F143" s="9">
        <v>11</v>
      </c>
      <c r="G143" s="9">
        <v>8</v>
      </c>
      <c r="H143" s="21">
        <v>2</v>
      </c>
      <c r="I143" s="9">
        <v>0.44</v>
      </c>
    </row>
    <row r="144" spans="1:9" x14ac:dyDescent="0.25">
      <c r="A144" s="10">
        <v>4</v>
      </c>
      <c r="B144" s="8" t="s">
        <v>96</v>
      </c>
      <c r="C144" s="7" t="s">
        <v>38</v>
      </c>
      <c r="D144" s="7" t="s">
        <v>39</v>
      </c>
      <c r="E144" s="21"/>
      <c r="F144" s="9">
        <v>12</v>
      </c>
      <c r="G144" s="9">
        <v>3</v>
      </c>
      <c r="H144" s="21"/>
      <c r="I144" s="9">
        <v>0.35</v>
      </c>
    </row>
    <row r="145" spans="1:9" x14ac:dyDescent="0.25">
      <c r="A145" s="10">
        <v>5</v>
      </c>
      <c r="B145" s="8" t="s">
        <v>97</v>
      </c>
      <c r="C145" s="7" t="s">
        <v>36</v>
      </c>
      <c r="D145" s="7" t="s">
        <v>39</v>
      </c>
      <c r="E145" s="21" t="s">
        <v>40</v>
      </c>
      <c r="F145" s="9">
        <v>11</v>
      </c>
      <c r="G145" s="9">
        <v>8</v>
      </c>
      <c r="H145" s="21">
        <v>2</v>
      </c>
      <c r="I145" s="9">
        <v>0.55000000000000004</v>
      </c>
    </row>
    <row r="146" spans="1:9" x14ac:dyDescent="0.25">
      <c r="A146" s="10">
        <v>6</v>
      </c>
      <c r="B146" s="8" t="s">
        <v>97</v>
      </c>
      <c r="C146" s="7" t="s">
        <v>49</v>
      </c>
      <c r="D146" s="7" t="s">
        <v>39</v>
      </c>
      <c r="E146" s="21"/>
      <c r="F146" s="9">
        <v>11</v>
      </c>
      <c r="G146" s="9">
        <v>5</v>
      </c>
      <c r="H146" s="21"/>
      <c r="I146" s="9">
        <v>0.56000000000000005</v>
      </c>
    </row>
    <row r="147" spans="1:9" x14ac:dyDescent="0.25">
      <c r="A147" s="10">
        <v>7</v>
      </c>
      <c r="B147" s="8" t="s">
        <v>72</v>
      </c>
      <c r="C147" s="7" t="s">
        <v>50</v>
      </c>
      <c r="D147" s="7" t="s">
        <v>39</v>
      </c>
      <c r="E147" s="9" t="s">
        <v>40</v>
      </c>
      <c r="F147" s="9">
        <v>18</v>
      </c>
      <c r="G147" s="9">
        <v>14</v>
      </c>
      <c r="H147" s="9">
        <v>2</v>
      </c>
      <c r="I147" s="9">
        <v>1.56</v>
      </c>
    </row>
    <row r="148" spans="1:9" x14ac:dyDescent="0.25">
      <c r="A148" s="10">
        <v>8</v>
      </c>
      <c r="B148" s="8" t="s">
        <v>73</v>
      </c>
      <c r="C148" s="7" t="s">
        <v>49</v>
      </c>
      <c r="D148" s="7" t="s">
        <v>39</v>
      </c>
      <c r="E148" s="9" t="s">
        <v>40</v>
      </c>
      <c r="F148" s="9" t="s">
        <v>103</v>
      </c>
      <c r="G148" s="9">
        <v>0</v>
      </c>
      <c r="H148" s="9">
        <v>15</v>
      </c>
      <c r="I148" s="9">
        <v>0</v>
      </c>
    </row>
    <row r="149" spans="1:9" x14ac:dyDescent="0.25">
      <c r="A149" s="10">
        <v>9</v>
      </c>
      <c r="B149" s="8" t="s">
        <v>66</v>
      </c>
      <c r="C149" s="7" t="s">
        <v>49</v>
      </c>
      <c r="D149" s="7" t="s">
        <v>39</v>
      </c>
      <c r="E149" s="9" t="s">
        <v>40</v>
      </c>
      <c r="F149" s="9" t="s">
        <v>67</v>
      </c>
      <c r="G149" s="9">
        <v>0</v>
      </c>
      <c r="H149" s="9">
        <v>8</v>
      </c>
      <c r="I149" s="9">
        <v>0</v>
      </c>
    </row>
    <row r="150" spans="1:9" x14ac:dyDescent="0.25">
      <c r="A150" s="25" t="s">
        <v>9</v>
      </c>
      <c r="B150" s="26"/>
      <c r="C150" s="26"/>
      <c r="D150" s="26"/>
      <c r="E150" s="27"/>
      <c r="F150" s="4">
        <v>73</v>
      </c>
      <c r="G150" s="4">
        <v>40</v>
      </c>
      <c r="H150" s="4">
        <v>30</v>
      </c>
      <c r="I150" s="20">
        <v>3.66</v>
      </c>
    </row>
    <row r="151" spans="1:9" x14ac:dyDescent="0.25">
      <c r="A151" s="25" t="s">
        <v>23</v>
      </c>
      <c r="B151" s="26"/>
      <c r="C151" s="26"/>
      <c r="D151" s="26"/>
      <c r="E151" s="27"/>
      <c r="F151" s="4">
        <v>1506</v>
      </c>
      <c r="G151" s="4">
        <v>820</v>
      </c>
      <c r="H151" s="4">
        <v>209</v>
      </c>
      <c r="I151" s="20">
        <v>84.689999999999984</v>
      </c>
    </row>
    <row r="153" spans="1:9" ht="14.45" customHeight="1" x14ac:dyDescent="0.25"/>
    <row r="154" spans="1:9" ht="14.45" customHeight="1" x14ac:dyDescent="0.25"/>
    <row r="158" spans="1:9" customFormat="1" ht="15" customHeight="1" x14ac:dyDescent="0.25"/>
    <row r="159" spans="1:9" customFormat="1" ht="15" customHeight="1" x14ac:dyDescent="0.25"/>
    <row r="160" spans="1:9" customFormat="1" ht="15" customHeight="1" x14ac:dyDescent="0.25"/>
    <row r="161" customFormat="1" ht="15" customHeight="1" x14ac:dyDescent="0.25"/>
    <row r="162" customFormat="1" ht="15" customHeight="1" x14ac:dyDescent="0.25"/>
  </sheetData>
  <autoFilter ref="A9:J9" xr:uid="{DB56AD71-91DE-4D3F-BA2D-B50D71826809}"/>
  <mergeCells count="110">
    <mergeCell ref="A151:E151"/>
    <mergeCell ref="E140:E141"/>
    <mergeCell ref="H140:H141"/>
    <mergeCell ref="E143:E144"/>
    <mergeCell ref="H143:H144"/>
    <mergeCell ref="E145:E146"/>
    <mergeCell ref="H145:H146"/>
    <mergeCell ref="A150:E150"/>
    <mergeCell ref="E126:E127"/>
    <mergeCell ref="H126:H127"/>
    <mergeCell ref="E129:E131"/>
    <mergeCell ref="H129:H131"/>
    <mergeCell ref="E132:E133"/>
    <mergeCell ref="H132:H133"/>
    <mergeCell ref="A137:E137"/>
    <mergeCell ref="A138:I138"/>
    <mergeCell ref="E121:E122"/>
    <mergeCell ref="H121:H122"/>
    <mergeCell ref="E114:E115"/>
    <mergeCell ref="E116:E118"/>
    <mergeCell ref="H114:H115"/>
    <mergeCell ref="H116:H118"/>
    <mergeCell ref="A123:E123"/>
    <mergeCell ref="A124:I124"/>
    <mergeCell ref="A101:E101"/>
    <mergeCell ref="A102:I102"/>
    <mergeCell ref="E106:E107"/>
    <mergeCell ref="H106:H107"/>
    <mergeCell ref="E108:E110"/>
    <mergeCell ref="E111:E112"/>
    <mergeCell ref="H108:H110"/>
    <mergeCell ref="H111:H112"/>
    <mergeCell ref="E119:E120"/>
    <mergeCell ref="H119:H120"/>
    <mergeCell ref="E89:E90"/>
    <mergeCell ref="H89:H90"/>
    <mergeCell ref="E91:E92"/>
    <mergeCell ref="H91:H92"/>
    <mergeCell ref="E93:E94"/>
    <mergeCell ref="H93:H94"/>
    <mergeCell ref="E96:E97"/>
    <mergeCell ref="H96:H97"/>
    <mergeCell ref="E98:E99"/>
    <mergeCell ref="H98:H99"/>
    <mergeCell ref="E65:E66"/>
    <mergeCell ref="H65:H66"/>
    <mergeCell ref="E67:E68"/>
    <mergeCell ref="H67:H68"/>
    <mergeCell ref="E69:E70"/>
    <mergeCell ref="H69:H70"/>
    <mergeCell ref="E71:E72"/>
    <mergeCell ref="H71:H72"/>
    <mergeCell ref="E86:E87"/>
    <mergeCell ref="H86:H87"/>
    <mergeCell ref="A79:E79"/>
    <mergeCell ref="A80:I80"/>
    <mergeCell ref="E84:E85"/>
    <mergeCell ref="H84:H85"/>
    <mergeCell ref="E73:E75"/>
    <mergeCell ref="H73:H75"/>
    <mergeCell ref="E77:E78"/>
    <mergeCell ref="H77:H78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18:E20"/>
    <mergeCell ref="H16:H17"/>
    <mergeCell ref="H18:H20"/>
    <mergeCell ref="E36:E37"/>
    <mergeCell ref="E38:E39"/>
    <mergeCell ref="H36:H37"/>
    <mergeCell ref="H38:H39"/>
    <mergeCell ref="E25:E27"/>
    <mergeCell ref="H25:H27"/>
    <mergeCell ref="A30:E30"/>
    <mergeCell ref="A31:I31"/>
    <mergeCell ref="E21:E22"/>
    <mergeCell ref="H21:H22"/>
    <mergeCell ref="E28:E29"/>
    <mergeCell ref="H28:H29"/>
    <mergeCell ref="E16:E17"/>
    <mergeCell ref="E57:E58"/>
    <mergeCell ref="H57:H58"/>
    <mergeCell ref="E60:E61"/>
    <mergeCell ref="H60:H61"/>
    <mergeCell ref="E62:E64"/>
    <mergeCell ref="H41:H43"/>
    <mergeCell ref="H44:H45"/>
    <mergeCell ref="H46:H47"/>
    <mergeCell ref="A53:I53"/>
    <mergeCell ref="A52:E52"/>
    <mergeCell ref="E44:E45"/>
    <mergeCell ref="E46:E47"/>
    <mergeCell ref="H62:H64"/>
    <mergeCell ref="E48:E49"/>
    <mergeCell ref="E50:E51"/>
    <mergeCell ref="H48:H49"/>
    <mergeCell ref="H50:H51"/>
    <mergeCell ref="E41:E43"/>
  </mergeCells>
  <phoneticPr fontId="5" type="noConversion"/>
  <dataValidations disablePrompts="1"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J3" sqref="J3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5" t="s">
        <v>27</v>
      </c>
      <c r="C1" s="5">
        <f>COUNTA(B:B)-1</f>
        <v>3</v>
      </c>
      <c r="D1" s="5" t="s">
        <v>28</v>
      </c>
      <c r="E1" t="s">
        <v>33</v>
      </c>
      <c r="G1" t="s">
        <v>29</v>
      </c>
      <c r="I1" t="s">
        <v>32</v>
      </c>
      <c r="M1" t="s">
        <v>48</v>
      </c>
    </row>
    <row r="2" spans="1:14" x14ac:dyDescent="0.25">
      <c r="A2">
        <v>1</v>
      </c>
      <c r="B2" s="6" t="str">
        <f>E2&amp;", "&amp;D2</f>
        <v>Systemy internetowe i sztuczna inteligencja, SIAI</v>
      </c>
      <c r="C2" s="6">
        <v>1</v>
      </c>
      <c r="D2" s="6" t="s">
        <v>105</v>
      </c>
      <c r="E2" t="s">
        <v>104</v>
      </c>
      <c r="G2" t="s">
        <v>30</v>
      </c>
      <c r="I2">
        <v>2026</v>
      </c>
      <c r="J2">
        <v>2027</v>
      </c>
      <c r="K2" t="str">
        <f>I2&amp;"/"&amp;J2</f>
        <v>2026/2027</v>
      </c>
      <c r="M2" t="s">
        <v>36</v>
      </c>
      <c r="N2">
        <v>1</v>
      </c>
    </row>
    <row r="3" spans="1:14" x14ac:dyDescent="0.25">
      <c r="A3">
        <v>2</v>
      </c>
      <c r="B3" s="6" t="str">
        <f t="shared" ref="B3" si="0">E3&amp;", "&amp;D3</f>
        <v>Cyberbezpieczeństwo, CBR</v>
      </c>
      <c r="C3" s="6">
        <v>2</v>
      </c>
      <c r="D3" s="6" t="s">
        <v>106</v>
      </c>
      <c r="E3" t="s">
        <v>108</v>
      </c>
      <c r="G3" t="s">
        <v>31</v>
      </c>
      <c r="I3">
        <v>2024</v>
      </c>
      <c r="J3">
        <v>2025</v>
      </c>
      <c r="K3" t="str">
        <f>I3&amp;"/"&amp;J3</f>
        <v>2024/2025</v>
      </c>
      <c r="M3" t="s">
        <v>42</v>
      </c>
      <c r="N3">
        <v>2</v>
      </c>
    </row>
    <row r="4" spans="1:14" x14ac:dyDescent="0.25">
      <c r="A4">
        <v>3</v>
      </c>
      <c r="B4" s="6" t="s">
        <v>75</v>
      </c>
      <c r="C4" s="6">
        <v>3</v>
      </c>
      <c r="D4" s="6" t="s">
        <v>107</v>
      </c>
      <c r="E4" t="s">
        <v>109</v>
      </c>
      <c r="I4">
        <v>2021</v>
      </c>
      <c r="J4">
        <v>2022</v>
      </c>
      <c r="K4" t="str">
        <f>I4&amp;"/"&amp;J4</f>
        <v>2021/2022</v>
      </c>
      <c r="M4" t="s">
        <v>38</v>
      </c>
      <c r="N4">
        <v>3</v>
      </c>
    </row>
    <row r="5" spans="1:14" x14ac:dyDescent="0.25">
      <c r="B5" s="6"/>
      <c r="C5" s="6"/>
      <c r="D5" s="6"/>
      <c r="I5">
        <v>2020</v>
      </c>
      <c r="J5">
        <v>2021</v>
      </c>
      <c r="K5" t="str">
        <f t="shared" ref="K5" si="1">I5&amp;"/"&amp;J5</f>
        <v>2020/2021</v>
      </c>
      <c r="M5" t="s">
        <v>49</v>
      </c>
      <c r="N5">
        <v>4</v>
      </c>
    </row>
    <row r="6" spans="1:14" x14ac:dyDescent="0.25">
      <c r="M6" t="s">
        <v>50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2026-05-06T14:41:58Z</dcterms:modified>
</cp:coreProperties>
</file>